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9200" windowHeight="7290" tabRatio="894" activeTab="3"/>
  </bookViews>
  <sheets>
    <sheet name="Cover page" sheetId="193" r:id="rId1"/>
    <sheet name="Static CQI 2x2" sheetId="276" r:id="rId2"/>
    <sheet name="Static CQI 2x4" sheetId="277" r:id="rId3"/>
    <sheet name="WB Fading CQI 2x2" sheetId="270" r:id="rId4"/>
    <sheet name="WB Fading CQI 2x4" sheetId="272" r:id="rId5"/>
    <sheet name="Frequency selective CQI 2x2" sheetId="271" r:id="rId6"/>
    <sheet name="Frequency selective CQI 2x4" sheetId="273" r:id="rId7"/>
    <sheet name="WB PMI 4x2" sheetId="268" r:id="rId8"/>
    <sheet name="WB PMI 4x4" sheetId="259" r:id="rId9"/>
    <sheet name="WB PMI 8x2" sheetId="264" r:id="rId10"/>
    <sheet name="WB PMI 8x4" sheetId="269" r:id="rId11"/>
    <sheet name="RI 2x2" sheetId="274" r:id="rId12"/>
    <sheet name="RI 2X4" sheetId="278" r:id="rId13"/>
    <sheet name="RI 4x4" sheetId="275" r:id="rId14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8" i="278" l="1"/>
  <c r="B29" i="278" s="1"/>
  <c r="B30" i="278" s="1"/>
  <c r="B31" i="278" s="1"/>
  <c r="B32" i="278" s="1"/>
  <c r="B33" i="278" s="1"/>
  <c r="B34" i="278" s="1"/>
  <c r="B35" i="278" s="1"/>
  <c r="B36" i="278" s="1"/>
  <c r="B37" i="278" s="1"/>
  <c r="B38" i="278" s="1"/>
  <c r="B39" i="278" s="1"/>
  <c r="B40" i="278" s="1"/>
  <c r="B41" i="278" s="1"/>
  <c r="B42" i="278" s="1"/>
  <c r="B43" i="278" s="1"/>
  <c r="B6" i="278"/>
  <c r="B7" i="278" s="1"/>
  <c r="B8" i="278" s="1"/>
  <c r="B9" i="278" s="1"/>
  <c r="B10" i="278" s="1"/>
  <c r="B11" i="278" s="1"/>
  <c r="B12" i="278" s="1"/>
  <c r="B13" i="278" s="1"/>
  <c r="B14" i="278" s="1"/>
  <c r="B15" i="278" s="1"/>
  <c r="B16" i="278" s="1"/>
  <c r="B17" i="278" s="1"/>
  <c r="B18" i="278" s="1"/>
  <c r="B19" i="278" s="1"/>
  <c r="B20" i="278" s="1"/>
  <c r="B21" i="278" s="1"/>
  <c r="B65" i="268" l="1"/>
  <c r="C65" i="268"/>
  <c r="D65" i="268"/>
  <c r="E65" i="268"/>
  <c r="F65" i="268"/>
  <c r="G65" i="268"/>
  <c r="B66" i="268"/>
  <c r="C66" i="268"/>
  <c r="D66" i="268"/>
  <c r="E66" i="268"/>
  <c r="F66" i="268"/>
  <c r="G66" i="268"/>
  <c r="B67" i="268"/>
  <c r="C67" i="268"/>
  <c r="D67" i="268"/>
  <c r="E67" i="268"/>
  <c r="F67" i="268"/>
  <c r="G67" i="268"/>
  <c r="B68" i="268"/>
  <c r="C68" i="268"/>
  <c r="D68" i="268"/>
  <c r="E68" i="268"/>
  <c r="F68" i="268"/>
  <c r="G68" i="268"/>
  <c r="B69" i="268"/>
  <c r="C69" i="268"/>
  <c r="D69" i="268"/>
  <c r="E69" i="268"/>
  <c r="F69" i="268"/>
  <c r="G69" i="268"/>
  <c r="B70" i="268"/>
  <c r="C70" i="268"/>
  <c r="D70" i="268"/>
  <c r="E70" i="268"/>
  <c r="F70" i="268"/>
  <c r="G70" i="268"/>
  <c r="B71" i="268"/>
  <c r="C71" i="268"/>
  <c r="D71" i="268"/>
  <c r="E71" i="268"/>
  <c r="F71" i="268"/>
  <c r="G71" i="268"/>
  <c r="B72" i="268"/>
  <c r="C72" i="268"/>
  <c r="D72" i="268"/>
  <c r="E72" i="268"/>
  <c r="F72" i="268"/>
  <c r="G72" i="268"/>
  <c r="B73" i="268"/>
  <c r="C73" i="268"/>
  <c r="D73" i="268"/>
  <c r="E73" i="268"/>
  <c r="F73" i="268"/>
  <c r="G73" i="268"/>
  <c r="B74" i="268"/>
  <c r="C74" i="268"/>
  <c r="D74" i="268"/>
  <c r="E74" i="268"/>
  <c r="F74" i="268"/>
  <c r="G74" i="268"/>
  <c r="B75" i="268"/>
  <c r="C75" i="268"/>
  <c r="D75" i="268"/>
  <c r="E75" i="268"/>
  <c r="F75" i="268"/>
  <c r="G75" i="268"/>
  <c r="B76" i="268"/>
  <c r="C76" i="268"/>
  <c r="D76" i="268"/>
  <c r="E76" i="268"/>
  <c r="F76" i="268"/>
  <c r="G76" i="268"/>
  <c r="B77" i="268"/>
  <c r="C77" i="268"/>
  <c r="D77" i="268"/>
  <c r="E77" i="268"/>
  <c r="F77" i="268"/>
  <c r="G77" i="268"/>
  <c r="B78" i="268"/>
  <c r="C78" i="268"/>
  <c r="D78" i="268"/>
  <c r="E78" i="268"/>
  <c r="F78" i="268"/>
  <c r="G78" i="268"/>
  <c r="B5" i="277" l="1"/>
  <c r="B6" i="277" s="1"/>
  <c r="B7" i="277" s="1"/>
  <c r="B8" i="277" s="1"/>
  <c r="B9" i="277" s="1"/>
  <c r="B10" i="277" s="1"/>
  <c r="B11" i="277" s="1"/>
  <c r="B12" i="277" s="1"/>
  <c r="B13" i="277" s="1"/>
  <c r="B14" i="277" s="1"/>
  <c r="B15" i="277" s="1"/>
  <c r="B16" i="277" s="1"/>
  <c r="B17" i="277" s="1"/>
  <c r="B5" i="276"/>
  <c r="B6" i="276" s="1"/>
  <c r="B7" i="276" s="1"/>
  <c r="B8" i="276" s="1"/>
  <c r="B9" i="276" s="1"/>
  <c r="B10" i="276" s="1"/>
  <c r="B11" i="276" s="1"/>
  <c r="B12" i="276" s="1"/>
  <c r="B13" i="276" s="1"/>
  <c r="B14" i="276" s="1"/>
  <c r="B15" i="276" s="1"/>
  <c r="B16" i="276" s="1"/>
  <c r="B17" i="276" s="1"/>
  <c r="C31" i="275"/>
  <c r="C32" i="275" s="1"/>
  <c r="C33" i="275" s="1"/>
  <c r="C34" i="275" s="1"/>
  <c r="C35" i="275" s="1"/>
  <c r="C36" i="275" s="1"/>
  <c r="C37" i="275" s="1"/>
  <c r="C38" i="275" s="1"/>
  <c r="C39" i="275" s="1"/>
  <c r="C40" i="275" s="1"/>
  <c r="C41" i="275" s="1"/>
  <c r="C42" i="275" s="1"/>
  <c r="C43" i="275" s="1"/>
  <c r="C44" i="275" s="1"/>
  <c r="C45" i="275" s="1"/>
  <c r="C46" i="275" s="1"/>
  <c r="C47" i="275" s="1"/>
  <c r="C48" i="275" s="1"/>
  <c r="C7" i="275"/>
  <c r="C8" i="275" s="1"/>
  <c r="C9" i="275" s="1"/>
  <c r="C10" i="275" s="1"/>
  <c r="C11" i="275" s="1"/>
  <c r="C12" i="275" s="1"/>
  <c r="C13" i="275" s="1"/>
  <c r="C14" i="275" s="1"/>
  <c r="C15" i="275" s="1"/>
  <c r="C16" i="275" s="1"/>
  <c r="C17" i="275" s="1"/>
  <c r="C18" i="275" s="1"/>
  <c r="C19" i="275" s="1"/>
  <c r="C20" i="275" s="1"/>
  <c r="C21" i="275" s="1"/>
  <c r="C22" i="275" s="1"/>
  <c r="C23" i="275" s="1"/>
  <c r="C24" i="275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AC4" i="268"/>
  <c r="G78" i="269"/>
  <c r="F78" i="269"/>
  <c r="E78" i="269"/>
  <c r="D78" i="269"/>
  <c r="C78" i="269"/>
  <c r="B78" i="269"/>
  <c r="G77" i="269"/>
  <c r="F77" i="269"/>
  <c r="E77" i="269"/>
  <c r="D77" i="269"/>
  <c r="C77" i="269"/>
  <c r="B77" i="269"/>
  <c r="G76" i="269"/>
  <c r="F76" i="269"/>
  <c r="E76" i="269"/>
  <c r="D76" i="269"/>
  <c r="C76" i="269"/>
  <c r="B76" i="269"/>
  <c r="G75" i="269"/>
  <c r="F75" i="269"/>
  <c r="E75" i="269"/>
  <c r="D75" i="269"/>
  <c r="C75" i="269"/>
  <c r="B75" i="269"/>
  <c r="G74" i="269"/>
  <c r="F74" i="269"/>
  <c r="E74" i="269"/>
  <c r="D74" i="269"/>
  <c r="C74" i="269"/>
  <c r="B74" i="269"/>
  <c r="G73" i="269"/>
  <c r="F73" i="269"/>
  <c r="E73" i="269"/>
  <c r="D73" i="269"/>
  <c r="C73" i="269"/>
  <c r="B73" i="269"/>
  <c r="G72" i="269"/>
  <c r="F72" i="269"/>
  <c r="E72" i="269"/>
  <c r="D72" i="269"/>
  <c r="C72" i="269"/>
  <c r="B72" i="269"/>
  <c r="G71" i="269"/>
  <c r="F71" i="269"/>
  <c r="E71" i="269"/>
  <c r="D71" i="269"/>
  <c r="C71" i="269"/>
  <c r="B71" i="269"/>
  <c r="G70" i="269"/>
  <c r="F70" i="269"/>
  <c r="E70" i="269"/>
  <c r="D70" i="269"/>
  <c r="C70" i="269"/>
  <c r="B70" i="269"/>
  <c r="G69" i="269"/>
  <c r="F69" i="269"/>
  <c r="E69" i="269"/>
  <c r="D69" i="269"/>
  <c r="C69" i="269"/>
  <c r="B69" i="269"/>
  <c r="G68" i="269"/>
  <c r="F68" i="269"/>
  <c r="E68" i="269"/>
  <c r="D68" i="269"/>
  <c r="C68" i="269"/>
  <c r="B68" i="269"/>
  <c r="G67" i="269"/>
  <c r="F67" i="269"/>
  <c r="E67" i="269"/>
  <c r="D67" i="269"/>
  <c r="C67" i="269"/>
  <c r="B67" i="269"/>
  <c r="G66" i="269"/>
  <c r="F66" i="269"/>
  <c r="E66" i="269"/>
  <c r="D66" i="269"/>
  <c r="C66" i="269"/>
  <c r="B66" i="269"/>
  <c r="A66" i="269"/>
  <c r="A67" i="269" s="1"/>
  <c r="A68" i="269" s="1"/>
  <c r="A69" i="269" s="1"/>
  <c r="A70" i="269" s="1"/>
  <c r="A71" i="269" s="1"/>
  <c r="A72" i="269" s="1"/>
  <c r="A73" i="269" s="1"/>
  <c r="A74" i="269" s="1"/>
  <c r="A75" i="269" s="1"/>
  <c r="A76" i="269" s="1"/>
  <c r="A77" i="269" s="1"/>
  <c r="A78" i="269" s="1"/>
  <c r="A79" i="269" s="1"/>
  <c r="A80" i="269" s="1"/>
  <c r="A81" i="269" s="1"/>
  <c r="G65" i="269"/>
  <c r="F65" i="269"/>
  <c r="E65" i="269"/>
  <c r="D65" i="269"/>
  <c r="C65" i="269"/>
  <c r="B65" i="269"/>
  <c r="U61" i="269"/>
  <c r="T61" i="269"/>
  <c r="S61" i="269"/>
  <c r="R61" i="269"/>
  <c r="Q61" i="269"/>
  <c r="P61" i="269"/>
  <c r="O61" i="269"/>
  <c r="N61" i="269"/>
  <c r="M61" i="269"/>
  <c r="L61" i="269"/>
  <c r="K61" i="269"/>
  <c r="J61" i="269"/>
  <c r="I61" i="269"/>
  <c r="H61" i="269"/>
  <c r="G61" i="269"/>
  <c r="F61" i="269"/>
  <c r="E61" i="269"/>
  <c r="D61" i="269"/>
  <c r="B61" i="269"/>
  <c r="U60" i="269"/>
  <c r="T60" i="269"/>
  <c r="S60" i="269"/>
  <c r="R60" i="269"/>
  <c r="Q60" i="269"/>
  <c r="P60" i="269"/>
  <c r="O60" i="269"/>
  <c r="N60" i="269"/>
  <c r="M60" i="269"/>
  <c r="L60" i="269"/>
  <c r="K60" i="269"/>
  <c r="J60" i="269"/>
  <c r="I60" i="269"/>
  <c r="H60" i="269"/>
  <c r="G60" i="269"/>
  <c r="F60" i="269"/>
  <c r="U59" i="269"/>
  <c r="T59" i="269"/>
  <c r="S59" i="269"/>
  <c r="R59" i="269"/>
  <c r="Q59" i="269"/>
  <c r="P59" i="269"/>
  <c r="O59" i="269"/>
  <c r="N59" i="269"/>
  <c r="M59" i="269"/>
  <c r="L59" i="269"/>
  <c r="K59" i="269"/>
  <c r="J59" i="269"/>
  <c r="G59" i="269"/>
  <c r="F59" i="269"/>
  <c r="U58" i="269"/>
  <c r="T58" i="269"/>
  <c r="S58" i="269"/>
  <c r="R58" i="269"/>
  <c r="Q58" i="269"/>
  <c r="P58" i="269"/>
  <c r="O58" i="269"/>
  <c r="N58" i="269"/>
  <c r="M58" i="269"/>
  <c r="L58" i="269"/>
  <c r="K58" i="269"/>
  <c r="J58" i="269"/>
  <c r="G58" i="269"/>
  <c r="F58" i="269"/>
  <c r="U57" i="269"/>
  <c r="T57" i="269"/>
  <c r="S57" i="269"/>
  <c r="R57" i="269"/>
  <c r="Q57" i="269"/>
  <c r="P57" i="269"/>
  <c r="O57" i="269"/>
  <c r="N57" i="269"/>
  <c r="M57" i="269"/>
  <c r="L57" i="269"/>
  <c r="K57" i="269"/>
  <c r="J57" i="269"/>
  <c r="G57" i="269"/>
  <c r="F57" i="269"/>
  <c r="A39" i="269"/>
  <c r="A40" i="269" s="1"/>
  <c r="A41" i="269" s="1"/>
  <c r="A42" i="269" s="1"/>
  <c r="A43" i="269" s="1"/>
  <c r="AC6" i="269"/>
  <c r="AC5" i="269"/>
  <c r="AC4" i="269"/>
  <c r="G78" i="264"/>
  <c r="F78" i="264"/>
  <c r="E78" i="264"/>
  <c r="D78" i="264"/>
  <c r="C78" i="264"/>
  <c r="B78" i="264"/>
  <c r="G77" i="264"/>
  <c r="F77" i="264"/>
  <c r="E77" i="264"/>
  <c r="D77" i="264"/>
  <c r="C77" i="264"/>
  <c r="B77" i="264"/>
  <c r="G76" i="264"/>
  <c r="F76" i="264"/>
  <c r="E76" i="264"/>
  <c r="D76" i="264"/>
  <c r="C76" i="264"/>
  <c r="B76" i="264"/>
  <c r="G75" i="264"/>
  <c r="F75" i="264"/>
  <c r="E75" i="264"/>
  <c r="D75" i="264"/>
  <c r="C75" i="264"/>
  <c r="B75" i="264"/>
  <c r="G74" i="264"/>
  <c r="F74" i="264"/>
  <c r="E74" i="264"/>
  <c r="D74" i="264"/>
  <c r="C74" i="264"/>
  <c r="B74" i="264"/>
  <c r="G73" i="264"/>
  <c r="F73" i="264"/>
  <c r="E73" i="264"/>
  <c r="D73" i="264"/>
  <c r="C73" i="264"/>
  <c r="B73" i="264"/>
  <c r="G72" i="264"/>
  <c r="F72" i="264"/>
  <c r="E72" i="264"/>
  <c r="D72" i="264"/>
  <c r="C72" i="264"/>
  <c r="B72" i="264"/>
  <c r="G71" i="264"/>
  <c r="F71" i="264"/>
  <c r="E71" i="264"/>
  <c r="D71" i="264"/>
  <c r="C71" i="264"/>
  <c r="B71" i="264"/>
  <c r="G70" i="264"/>
  <c r="F70" i="264"/>
  <c r="E70" i="264"/>
  <c r="D70" i="264"/>
  <c r="C70" i="264"/>
  <c r="B70" i="264"/>
  <c r="G69" i="264"/>
  <c r="F69" i="264"/>
  <c r="E69" i="264"/>
  <c r="D69" i="264"/>
  <c r="C69" i="264"/>
  <c r="B69" i="264"/>
  <c r="G68" i="264"/>
  <c r="F68" i="264"/>
  <c r="E68" i="264"/>
  <c r="D68" i="264"/>
  <c r="C68" i="264"/>
  <c r="B68" i="264"/>
  <c r="G67" i="264"/>
  <c r="F67" i="264"/>
  <c r="E67" i="264"/>
  <c r="D67" i="264"/>
  <c r="C67" i="264"/>
  <c r="B67" i="264"/>
  <c r="G66" i="264"/>
  <c r="F66" i="264"/>
  <c r="E66" i="264"/>
  <c r="D66" i="264"/>
  <c r="C66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G65" i="264"/>
  <c r="F65" i="264"/>
  <c r="E65" i="264"/>
  <c r="D65" i="264"/>
  <c r="C65" i="264"/>
  <c r="B65" i="264"/>
  <c r="U61" i="264"/>
  <c r="T61" i="264"/>
  <c r="S61" i="264"/>
  <c r="R61" i="264"/>
  <c r="Q61" i="264"/>
  <c r="P61" i="264"/>
  <c r="O61" i="264"/>
  <c r="N61" i="264"/>
  <c r="M61" i="264"/>
  <c r="L61" i="264"/>
  <c r="K61" i="264"/>
  <c r="J61" i="264"/>
  <c r="I61" i="264"/>
  <c r="H61" i="264"/>
  <c r="G61" i="264"/>
  <c r="F61" i="264"/>
  <c r="E61" i="264"/>
  <c r="D61" i="264"/>
  <c r="B61" i="264"/>
  <c r="U60" i="264"/>
  <c r="T60" i="264"/>
  <c r="S60" i="264"/>
  <c r="R60" i="264"/>
  <c r="Q60" i="264"/>
  <c r="P60" i="264"/>
  <c r="O60" i="264"/>
  <c r="N60" i="264"/>
  <c r="M60" i="264"/>
  <c r="L60" i="264"/>
  <c r="K60" i="264"/>
  <c r="J60" i="264"/>
  <c r="I60" i="264"/>
  <c r="H60" i="264"/>
  <c r="G60" i="264"/>
  <c r="F60" i="264"/>
  <c r="U59" i="264"/>
  <c r="T59" i="264"/>
  <c r="S59" i="264"/>
  <c r="R59" i="264"/>
  <c r="Q59" i="264"/>
  <c r="P59" i="264"/>
  <c r="O59" i="264"/>
  <c r="N59" i="264"/>
  <c r="M59" i="264"/>
  <c r="L59" i="264"/>
  <c r="K59" i="264"/>
  <c r="J59" i="264"/>
  <c r="G59" i="264"/>
  <c r="F59" i="264"/>
  <c r="U58" i="264"/>
  <c r="T58" i="264"/>
  <c r="S58" i="264"/>
  <c r="R58" i="264"/>
  <c r="Q58" i="264"/>
  <c r="P58" i="264"/>
  <c r="O58" i="264"/>
  <c r="N58" i="264"/>
  <c r="M58" i="264"/>
  <c r="L58" i="264"/>
  <c r="K58" i="264"/>
  <c r="J58" i="264"/>
  <c r="G58" i="264"/>
  <c r="F58" i="264"/>
  <c r="U57" i="264"/>
  <c r="T57" i="264"/>
  <c r="S57" i="264"/>
  <c r="R57" i="264"/>
  <c r="Q57" i="264"/>
  <c r="P57" i="264"/>
  <c r="O57" i="264"/>
  <c r="N57" i="264"/>
  <c r="M57" i="264"/>
  <c r="L57" i="264"/>
  <c r="K57" i="264"/>
  <c r="J57" i="264"/>
  <c r="I57" i="264"/>
  <c r="G57" i="264"/>
  <c r="F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8" i="259"/>
  <c r="F78" i="259"/>
  <c r="E78" i="259"/>
  <c r="D78" i="259"/>
  <c r="C78" i="259"/>
  <c r="B78" i="259"/>
  <c r="G77" i="259"/>
  <c r="F77" i="259"/>
  <c r="E77" i="259"/>
  <c r="D77" i="259"/>
  <c r="C77" i="259"/>
  <c r="B77" i="259"/>
  <c r="G76" i="259"/>
  <c r="F76" i="259"/>
  <c r="E76" i="259"/>
  <c r="D76" i="259"/>
  <c r="C76" i="259"/>
  <c r="B76" i="259"/>
  <c r="G75" i="259"/>
  <c r="F75" i="259"/>
  <c r="E75" i="259"/>
  <c r="D75" i="259"/>
  <c r="C75" i="259"/>
  <c r="B75" i="259"/>
  <c r="G74" i="259"/>
  <c r="F74" i="259"/>
  <c r="E74" i="259"/>
  <c r="D74" i="259"/>
  <c r="C74" i="259"/>
  <c r="B74" i="259"/>
  <c r="G73" i="259"/>
  <c r="F73" i="259"/>
  <c r="E73" i="259"/>
  <c r="D73" i="259"/>
  <c r="C73" i="259"/>
  <c r="B73" i="259"/>
  <c r="G72" i="259"/>
  <c r="F72" i="259"/>
  <c r="E72" i="259"/>
  <c r="D72" i="259"/>
  <c r="C72" i="259"/>
  <c r="B72" i="259"/>
  <c r="G71" i="259"/>
  <c r="F71" i="259"/>
  <c r="E71" i="259"/>
  <c r="D71" i="259"/>
  <c r="C71" i="259"/>
  <c r="B71" i="259"/>
  <c r="G70" i="259"/>
  <c r="F70" i="259"/>
  <c r="E70" i="259"/>
  <c r="D70" i="259"/>
  <c r="C70" i="259"/>
  <c r="B70" i="259"/>
  <c r="G69" i="259"/>
  <c r="F69" i="259"/>
  <c r="E69" i="259"/>
  <c r="D69" i="259"/>
  <c r="C69" i="259"/>
  <c r="B69" i="259"/>
  <c r="G68" i="259"/>
  <c r="F68" i="259"/>
  <c r="E68" i="259"/>
  <c r="D68" i="259"/>
  <c r="C68" i="259"/>
  <c r="B68" i="259"/>
  <c r="G67" i="259"/>
  <c r="F67" i="259"/>
  <c r="E67" i="259"/>
  <c r="D67" i="259"/>
  <c r="C67" i="259"/>
  <c r="B67" i="259"/>
  <c r="G66" i="259"/>
  <c r="F66" i="259"/>
  <c r="E66" i="259"/>
  <c r="D66" i="259"/>
  <c r="C66" i="259"/>
  <c r="B66" i="259"/>
  <c r="A66" i="259"/>
  <c r="A67" i="259" s="1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G65" i="259"/>
  <c r="F65" i="259"/>
  <c r="E65" i="259"/>
  <c r="D65" i="259"/>
  <c r="C65" i="259"/>
  <c r="B65" i="259"/>
  <c r="U61" i="259"/>
  <c r="T61" i="259"/>
  <c r="S61" i="259"/>
  <c r="R61" i="259"/>
  <c r="Q61" i="259"/>
  <c r="P61" i="259"/>
  <c r="O61" i="259"/>
  <c r="N61" i="259"/>
  <c r="M61" i="259"/>
  <c r="L61" i="259"/>
  <c r="K61" i="259"/>
  <c r="J61" i="259"/>
  <c r="I61" i="259"/>
  <c r="H61" i="259"/>
  <c r="G61" i="259"/>
  <c r="F61" i="259"/>
  <c r="E61" i="259"/>
  <c r="D61" i="259"/>
  <c r="B61" i="259"/>
  <c r="U60" i="259"/>
  <c r="T60" i="259"/>
  <c r="S60" i="259"/>
  <c r="R60" i="259"/>
  <c r="Q60" i="259"/>
  <c r="P60" i="259"/>
  <c r="O60" i="259"/>
  <c r="N60" i="259"/>
  <c r="M60" i="259"/>
  <c r="L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M59" i="259"/>
  <c r="L59" i="259"/>
  <c r="K59" i="259"/>
  <c r="J59" i="259"/>
  <c r="G59" i="259"/>
  <c r="F59" i="259"/>
  <c r="U58" i="259"/>
  <c r="T58" i="259"/>
  <c r="S58" i="259"/>
  <c r="R58" i="259"/>
  <c r="Q58" i="259"/>
  <c r="P58" i="259"/>
  <c r="O58" i="259"/>
  <c r="N58" i="259"/>
  <c r="M58" i="259"/>
  <c r="L58" i="259"/>
  <c r="K58" i="259"/>
  <c r="J58" i="259"/>
  <c r="G58" i="259"/>
  <c r="F58" i="259"/>
  <c r="U57" i="259"/>
  <c r="T57" i="259"/>
  <c r="S57" i="259"/>
  <c r="R57" i="259"/>
  <c r="Q57" i="259"/>
  <c r="P57" i="259"/>
  <c r="O57" i="259"/>
  <c r="N57" i="259"/>
  <c r="M57" i="259"/>
  <c r="L57" i="259"/>
  <c r="K57" i="259"/>
  <c r="J57" i="259"/>
  <c r="I57" i="259"/>
  <c r="H57" i="259"/>
  <c r="G57" i="259"/>
  <c r="F57" i="259"/>
  <c r="A39" i="259"/>
  <c r="A40" i="259" s="1"/>
  <c r="A41" i="259" s="1"/>
  <c r="A42" i="259" s="1"/>
  <c r="AC6" i="259"/>
  <c r="AC5" i="259"/>
  <c r="AC4" i="259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B5" i="273"/>
  <c r="B6" i="273" s="1"/>
  <c r="B7" i="273" s="1"/>
  <c r="B8" i="273" s="1"/>
  <c r="B9" i="273" s="1"/>
  <c r="B10" i="273" s="1"/>
  <c r="B11" i="273" s="1"/>
  <c r="B12" i="273" s="1"/>
  <c r="B13" i="273" s="1"/>
  <c r="B14" i="273" s="1"/>
  <c r="B15" i="273" s="1"/>
  <c r="B16" i="273" s="1"/>
  <c r="B17" i="273" s="1"/>
  <c r="A39" i="268"/>
  <c r="A40" i="268" s="1"/>
  <c r="A41" i="268" s="1"/>
  <c r="A42" i="268" s="1"/>
  <c r="A43" i="268" s="1"/>
  <c r="A44" i="268" s="1"/>
  <c r="A45" i="268" s="1"/>
  <c r="A46" i="268" s="1"/>
  <c r="A47" i="268" s="1"/>
  <c r="A48" i="268" s="1"/>
  <c r="A49" i="268" s="1"/>
  <c r="A50" i="268" s="1"/>
  <c r="A51" i="268" s="1"/>
  <c r="A52" i="268" s="1"/>
  <c r="A53" i="268" s="1"/>
  <c r="A54" i="268" s="1"/>
  <c r="B5" i="271"/>
  <c r="B6" i="271" s="1"/>
  <c r="B7" i="271" s="1"/>
  <c r="B8" i="271" s="1"/>
  <c r="B9" i="271" s="1"/>
  <c r="B10" i="271" s="1"/>
  <c r="B11" i="271" s="1"/>
  <c r="B12" i="271" s="1"/>
  <c r="B13" i="271" s="1"/>
  <c r="B14" i="271" s="1"/>
  <c r="B15" i="271" s="1"/>
  <c r="B16" i="271" s="1"/>
  <c r="B17" i="271" s="1"/>
  <c r="B5" i="272"/>
  <c r="B6" i="272" s="1"/>
  <c r="B7" i="272" s="1"/>
  <c r="B8" i="272" s="1"/>
  <c r="B9" i="272" s="1"/>
  <c r="B10" i="272" s="1"/>
  <c r="B11" i="272" s="1"/>
  <c r="B12" i="272" s="1"/>
  <c r="B13" i="272" s="1"/>
  <c r="B14" i="272" s="1"/>
  <c r="B15" i="272" s="1"/>
  <c r="B16" i="272" s="1"/>
  <c r="B17" i="272" s="1"/>
  <c r="B6" i="270"/>
  <c r="B7" i="270" s="1"/>
  <c r="B8" i="270" s="1"/>
  <c r="B9" i="270" s="1"/>
  <c r="B10" i="270" s="1"/>
  <c r="B11" i="270" s="1"/>
  <c r="B12" i="270" s="1"/>
  <c r="B13" i="270" s="1"/>
  <c r="B14" i="270" s="1"/>
  <c r="B15" i="270" s="1"/>
  <c r="B16" i="270" s="1"/>
  <c r="B17" i="270" s="1"/>
  <c r="B18" i="270" s="1"/>
  <c r="I58" i="264" l="1"/>
  <c r="I59" i="264"/>
  <c r="H58" i="259"/>
  <c r="H59" i="259"/>
  <c r="H57" i="264"/>
  <c r="H58" i="264"/>
  <c r="H59" i="264"/>
  <c r="H57" i="269"/>
  <c r="H58" i="269"/>
  <c r="H59" i="269"/>
  <c r="B57" i="264"/>
  <c r="C57" i="264"/>
  <c r="B57" i="268"/>
  <c r="B59" i="264"/>
  <c r="A43" i="259"/>
  <c r="A44" i="269"/>
  <c r="B57" i="269" s="1"/>
  <c r="C59" i="264"/>
  <c r="B58" i="264"/>
  <c r="C58" i="264"/>
  <c r="U61" i="268"/>
  <c r="T61" i="268"/>
  <c r="S61" i="268"/>
  <c r="R61" i="268"/>
  <c r="Q61" i="268"/>
  <c r="P61" i="268"/>
  <c r="O61" i="268"/>
  <c r="N61" i="268"/>
  <c r="M61" i="268"/>
  <c r="L61" i="268"/>
  <c r="K61" i="268"/>
  <c r="J61" i="268"/>
  <c r="I61" i="268"/>
  <c r="H61" i="268"/>
  <c r="G61" i="268"/>
  <c r="F61" i="268"/>
  <c r="E61" i="268"/>
  <c r="D61" i="268"/>
  <c r="B61" i="268"/>
  <c r="U60" i="268"/>
  <c r="T60" i="268"/>
  <c r="S60" i="268"/>
  <c r="R60" i="268"/>
  <c r="Q60" i="268"/>
  <c r="P60" i="268"/>
  <c r="O60" i="268"/>
  <c r="N60" i="268"/>
  <c r="M60" i="268"/>
  <c r="L60" i="268"/>
  <c r="K60" i="268"/>
  <c r="J60" i="268"/>
  <c r="I60" i="268"/>
  <c r="H60" i="268"/>
  <c r="G60" i="268"/>
  <c r="F60" i="268"/>
  <c r="U59" i="268"/>
  <c r="T59" i="268"/>
  <c r="S59" i="268"/>
  <c r="R59" i="268"/>
  <c r="Q59" i="268"/>
  <c r="P59" i="268"/>
  <c r="O59" i="268"/>
  <c r="N59" i="268"/>
  <c r="M59" i="268"/>
  <c r="L59" i="268"/>
  <c r="K59" i="268"/>
  <c r="J59" i="268"/>
  <c r="I59" i="268"/>
  <c r="H59" i="268"/>
  <c r="G59" i="268"/>
  <c r="F59" i="268"/>
  <c r="U58" i="268"/>
  <c r="T58" i="268"/>
  <c r="S58" i="268"/>
  <c r="R58" i="268"/>
  <c r="Q58" i="268"/>
  <c r="P58" i="268"/>
  <c r="O58" i="268"/>
  <c r="N58" i="268"/>
  <c r="M58" i="268"/>
  <c r="L58" i="268"/>
  <c r="K58" i="268"/>
  <c r="J58" i="268"/>
  <c r="I58" i="268"/>
  <c r="H58" i="268"/>
  <c r="G58" i="268"/>
  <c r="F58" i="268"/>
  <c r="U57" i="268"/>
  <c r="T57" i="268"/>
  <c r="S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AC6" i="268"/>
  <c r="AC5" i="268"/>
  <c r="I58" i="259" l="1"/>
  <c r="A44" i="259"/>
  <c r="A45" i="259" s="1"/>
  <c r="B59" i="259"/>
  <c r="A45" i="269"/>
  <c r="B57" i="259"/>
  <c r="B59" i="268"/>
  <c r="B58" i="268"/>
  <c r="I57" i="269" l="1"/>
  <c r="I59" i="259"/>
  <c r="B58" i="269"/>
  <c r="A46" i="259"/>
  <c r="A46" i="269"/>
  <c r="A47" i="269" s="1"/>
  <c r="A48" i="269" s="1"/>
  <c r="B58" i="259"/>
  <c r="C57" i="268"/>
  <c r="I59" i="269" l="1"/>
  <c r="I58" i="269"/>
  <c r="A49" i="269"/>
  <c r="A47" i="259"/>
  <c r="A48" i="259" s="1"/>
  <c r="B59" i="269"/>
  <c r="C57" i="259"/>
  <c r="C59" i="268"/>
  <c r="C58" i="268"/>
  <c r="A50" i="269" l="1"/>
  <c r="A51" i="269" s="1"/>
  <c r="C58" i="259"/>
  <c r="A49" i="259"/>
  <c r="A50" i="259" s="1"/>
  <c r="A51" i="259" s="1"/>
  <c r="A52" i="259" s="1"/>
  <c r="A53" i="259" s="1"/>
  <c r="A54" i="259" s="1"/>
  <c r="C59" i="259"/>
  <c r="C57" i="269"/>
  <c r="A52" i="269" l="1"/>
  <c r="A53" i="269" s="1"/>
  <c r="A54" i="269" s="1"/>
  <c r="C59" i="269"/>
  <c r="C58" i="269"/>
</calcChain>
</file>

<file path=xl/sharedStrings.xml><?xml version="1.0" encoding="utf-8"?>
<sst xmlns="http://schemas.openxmlformats.org/spreadsheetml/2006/main" count="519" uniqueCount="43">
  <si>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</si>
  <si>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</si>
  <si>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</si>
  <si>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</si>
  <si>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</si>
  <si>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</si>
  <si>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</si>
  <si>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</si>
  <si>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</si>
  <si>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</si>
  <si>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</si>
  <si>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</si>
  <si>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</si>
  <si>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</si>
  <si>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</si>
  <si>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</si>
  <si>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</si>
  <si>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</si>
  <si>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</si>
  <si>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</si>
  <si>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</si>
  <si>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</si>
  <si>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</si>
  <si>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</si>
  <si>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</si>
  <si>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BLER with following CQI on seleted Sub-band</t>
  </si>
  <si>
    <t>Percentage of Reported sub-band CQI offset equals 0, %</t>
  </si>
  <si>
    <t xml:space="preserve">TP ratio with following CQI on seleted Sub-band and median wideband CQI on random sub-band </t>
  </si>
  <si>
    <t>TP ratio (Follow RI/Fixed RI=1)</t>
  </si>
  <si>
    <t>TP ratio (Follow RI/Fixed RI=2)</t>
  </si>
  <si>
    <t>ULA Low MIMO corerlation</t>
  </si>
  <si>
    <t>ULA High MIMO correlation</t>
  </si>
  <si>
    <t>TP ratio (Follow RI/Fixed RI=3)</t>
  </si>
  <si>
    <t>TP ratio (Follow RI/Fixed RI=4)</t>
  </si>
  <si>
    <t>Quaclomm</t>
  </si>
  <si>
    <t>Percentage of Reported CQI Index  in {median CQI1 -1, median CQI1 +1} (%)</t>
  </si>
  <si>
    <t>BLER with following meidan CQI-1</t>
  </si>
  <si>
    <t>BLER with following meidan CQI+1</t>
  </si>
  <si>
    <t>MCS13 rank2</t>
  </si>
  <si>
    <t>MCS13 rank1</t>
  </si>
  <si>
    <t xml:space="preserve">Relative Throughput </t>
  </si>
  <si>
    <t>Relative Throughput Ratio</t>
  </si>
  <si>
    <t>SNR at 90% Relative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</si>
</sst>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_ "/>
    <numFmt numFmtId="166" formatCode="0_);[Red]\(0\)"/>
    <numFmt numFmtId="167" formatCode="0.00_);[Red]\(0.0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2" borderId="0" xfId="0" applyNumberFormat="1" applyFont="1" applyFill="1" applyAlignment="1"/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10" fillId="3" borderId="0" xfId="0" applyNumberFormat="1" applyFont="1" applyFill="1" applyAlignment="1">
      <alignment wrapText="1"/>
    </xf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2" fontId="1" fillId="2" borderId="0" xfId="2" applyNumberFormat="1" applyFont="1" applyFill="1" applyAlignment="1">
      <alignment horizontal="right"/>
    </xf>
    <xf numFmtId="2" fontId="1" fillId="2" borderId="0" xfId="2" applyNumberFormat="1" applyFill="1" applyAlignment="1">
      <alignment horizontal="right"/>
    </xf>
    <xf numFmtId="2" fontId="10" fillId="2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/>
    </xf>
    <xf numFmtId="2" fontId="10" fillId="3" borderId="0" xfId="0" applyNumberFormat="1" applyFont="1" applyFill="1" applyAlignment="1">
      <alignment horizontal="right" wrapText="1"/>
    </xf>
    <xf numFmtId="0" fontId="0" fillId="0" borderId="1" xfId="2" applyFont="1" applyFill="1" applyBorder="1" applyAlignment="1">
      <alignment horizontal="center" vertical="center" textRotation="90" wrapText="1"/>
    </xf>
    <xf numFmtId="2" fontId="0" fillId="3" borderId="0" xfId="0" applyNumberFormat="1" applyFill="1"/>
    <xf numFmtId="167" fontId="0" fillId="3" borderId="0" xfId="0" applyNumberFormat="1" applyFill="1"/>
    <xf numFmtId="0" fontId="0" fillId="0" borderId="1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</cellXfs>
  <cellStyles count="18">
    <cellStyle name="Normal" xfId="0" builtinId="0"/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4x2'!$B$38:$B$54</c:f>
              <c:numCache>
                <c:formatCode>0.00</c:formatCode>
                <c:ptCount val="17"/>
                <c:pt idx="0">
                  <c:v>5.8000097580015618E-3</c:v>
                </c:pt>
                <c:pt idx="1">
                  <c:v>7.8000097580015609E-2</c:v>
                </c:pt>
                <c:pt idx="2">
                  <c:v>0.22399980483996898</c:v>
                </c:pt>
                <c:pt idx="3">
                  <c:v>0.35899980483996902</c:v>
                </c:pt>
                <c:pt idx="4">
                  <c:v>0.45659982435597235</c:v>
                </c:pt>
                <c:pt idx="5">
                  <c:v>0.52880074160811852</c:v>
                </c:pt>
                <c:pt idx="6">
                  <c:v>0.68100117096018709</c:v>
                </c:pt>
                <c:pt idx="7">
                  <c:v>0.87059914129586258</c:v>
                </c:pt>
                <c:pt idx="8">
                  <c:v>0.96419789227166341</c:v>
                </c:pt>
                <c:pt idx="9">
                  <c:v>0.99759953161592463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'WB PMI 4x2'!$C$36:$C$37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4x2'!$C$38:$C$54</c:f>
              <c:numCache>
                <c:formatCode>0.00</c:formatCode>
                <c:ptCount val="17"/>
                <c:pt idx="0">
                  <c:v>0</c:v>
                </c:pt>
                <c:pt idx="1">
                  <c:v>8.0000000000000004E-4</c:v>
                </c:pt>
                <c:pt idx="2">
                  <c:v>1.5600019516003103E-2</c:v>
                </c:pt>
                <c:pt idx="3">
                  <c:v>6.7199941451990694E-2</c:v>
                </c:pt>
                <c:pt idx="4">
                  <c:v>0.16479996096799335</c:v>
                </c:pt>
                <c:pt idx="5">
                  <c:v>0.27479996096799336</c:v>
                </c:pt>
                <c:pt idx="6">
                  <c:v>0.37100019516003102</c:v>
                </c:pt>
                <c:pt idx="7">
                  <c:v>0.47419984387197456</c:v>
                </c:pt>
                <c:pt idx="8">
                  <c:v>0.56699843871974975</c:v>
                </c:pt>
                <c:pt idx="9">
                  <c:v>0.64839968774395018</c:v>
                </c:pt>
                <c:pt idx="10">
                  <c:v>0.73060109289617492</c:v>
                </c:pt>
                <c:pt idx="11">
                  <c:v>0.80860167837626917</c:v>
                </c:pt>
                <c:pt idx="12">
                  <c:v>0.86020199063231895</c:v>
                </c:pt>
                <c:pt idx="13">
                  <c:v>0.90040007806401212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'WB PMI 4x2'!$D$36:$D$37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'WB PMI 4x2'!$E$36:$E$37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'WB PMI 4x2'!$F$36:$F$37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4x2'!$F$38:$F$54</c:f>
              <c:numCache>
                <c:formatCode>0.00</c:formatCode>
                <c:ptCount val="17"/>
                <c:pt idx="0">
                  <c:v>0.1114</c:v>
                </c:pt>
                <c:pt idx="1">
                  <c:v>0.28770000000000001</c:v>
                </c:pt>
                <c:pt idx="2">
                  <c:v>0.44040000000000001</c:v>
                </c:pt>
                <c:pt idx="3">
                  <c:v>0.58679999999999999</c:v>
                </c:pt>
                <c:pt idx="4">
                  <c:v>0.79300000000000004</c:v>
                </c:pt>
                <c:pt idx="5">
                  <c:v>0.95089999999999997</c:v>
                </c:pt>
                <c:pt idx="6">
                  <c:v>0.99470000000000003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'WB PMI 4x2'!$G$36:$G$37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4x2'!$G$38:$G$54</c:f>
              <c:numCache>
                <c:formatCode>0.00</c:formatCode>
                <c:ptCount val="17"/>
                <c:pt idx="0">
                  <c:v>1.67E-2</c:v>
                </c:pt>
                <c:pt idx="1">
                  <c:v>9.2999999999999999E-2</c:v>
                </c:pt>
                <c:pt idx="2">
                  <c:v>0.23860000000000001</c:v>
                </c:pt>
                <c:pt idx="3">
                  <c:v>0.37719999999999998</c:v>
                </c:pt>
                <c:pt idx="4">
                  <c:v>0.51400000000000001</c:v>
                </c:pt>
                <c:pt idx="5">
                  <c:v>0.63680000000000003</c:v>
                </c:pt>
                <c:pt idx="6">
                  <c:v>0.77810000000000001</c:v>
                </c:pt>
                <c:pt idx="7">
                  <c:v>0.90959999999999996</c:v>
                </c:pt>
                <c:pt idx="8">
                  <c:v>0.96489999999999998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'WB PMI 4x2'!$H$36:$H$37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4x2'!$H$38:$H$54</c:f>
              <c:numCache>
                <c:formatCode>0.00</c:formatCode>
                <c:ptCount val="17"/>
                <c:pt idx="0">
                  <c:v>0.25226666666666664</c:v>
                </c:pt>
                <c:pt idx="1">
                  <c:v>0.38333333333333336</c:v>
                </c:pt>
                <c:pt idx="2">
                  <c:v>0.56266666666666665</c:v>
                </c:pt>
                <c:pt idx="3">
                  <c:v>0.76413333333333333</c:v>
                </c:pt>
                <c:pt idx="4">
                  <c:v>0.91533333333333333</c:v>
                </c:pt>
                <c:pt idx="5">
                  <c:v>0.9734666666666667</c:v>
                </c:pt>
                <c:pt idx="6">
                  <c:v>0.99586666666666668</c:v>
                </c:pt>
                <c:pt idx="7">
                  <c:v>0.99986666666666668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'WB PMI 4x2'!$I$36:$I$37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4x2'!$I$38:$I$54</c:f>
              <c:numCache>
                <c:formatCode>0.00</c:formatCode>
                <c:ptCount val="17"/>
                <c:pt idx="0">
                  <c:v>3.5866666666666665E-2</c:v>
                </c:pt>
                <c:pt idx="1">
                  <c:v>9.1866666666666666E-2</c:v>
                </c:pt>
                <c:pt idx="2">
                  <c:v>0.1736</c:v>
                </c:pt>
                <c:pt idx="3">
                  <c:v>0.28320000000000001</c:v>
                </c:pt>
                <c:pt idx="4">
                  <c:v>0.4128</c:v>
                </c:pt>
                <c:pt idx="5">
                  <c:v>0.5490666666666667</c:v>
                </c:pt>
                <c:pt idx="6">
                  <c:v>0.65813333333333335</c:v>
                </c:pt>
                <c:pt idx="7">
                  <c:v>0.75893333333333335</c:v>
                </c:pt>
                <c:pt idx="8">
                  <c:v>0.8468</c:v>
                </c:pt>
                <c:pt idx="9">
                  <c:v>0.90586666666666671</c:v>
                </c:pt>
                <c:pt idx="10">
                  <c:v>0.96026666666666671</c:v>
                </c:pt>
                <c:pt idx="11">
                  <c:v>0.97293333333333332</c:v>
                </c:pt>
                <c:pt idx="12">
                  <c:v>0.99013333333333331</c:v>
                </c:pt>
                <c:pt idx="13">
                  <c:v>0.99626666666666663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'WB PMI 4x2'!$J$36:$J$37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'WB PMI 4x2'!$K$36:$K$37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'WB PMI 4x2'!$L$36:$L$37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4x2'!$L$38:$L$54</c:f>
              <c:numCache>
                <c:formatCode>0.00</c:formatCode>
                <c:ptCount val="17"/>
                <c:pt idx="0">
                  <c:v>0.22979186826908068</c:v>
                </c:pt>
                <c:pt idx="1">
                  <c:v>0.39634821289214922</c:v>
                </c:pt>
                <c:pt idx="2">
                  <c:v>0.57691634150148274</c:v>
                </c:pt>
                <c:pt idx="3">
                  <c:v>0.78257710316840956</c:v>
                </c:pt>
                <c:pt idx="4">
                  <c:v>0.9174886842515998</c:v>
                </c:pt>
                <c:pt idx="5">
                  <c:v>0.9800634462306852</c:v>
                </c:pt>
                <c:pt idx="6">
                  <c:v>0.99700585297331046</c:v>
                </c:pt>
                <c:pt idx="7">
                  <c:v>0.99940424535664119</c:v>
                </c:pt>
                <c:pt idx="8">
                  <c:v>0.99993233962853134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'WB PMI 4x2'!$M$36:$M$37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4x2'!$M$38:$M$54</c:f>
              <c:numCache>
                <c:formatCode>0.00</c:formatCode>
                <c:ptCount val="17"/>
                <c:pt idx="0">
                  <c:v>4.0456531918214456E-3</c:v>
                </c:pt>
                <c:pt idx="1">
                  <c:v>4.3865459653503983E-2</c:v>
                </c:pt>
                <c:pt idx="2">
                  <c:v>0.16400936475729672</c:v>
                </c:pt>
                <c:pt idx="3">
                  <c:v>0.31433041985328547</c:v>
                </c:pt>
                <c:pt idx="4">
                  <c:v>0.44205837365381612</c:v>
                </c:pt>
                <c:pt idx="5">
                  <c:v>0.57764944591852663</c:v>
                </c:pt>
                <c:pt idx="6">
                  <c:v>0.76529912595598559</c:v>
                </c:pt>
                <c:pt idx="7">
                  <c:v>0.92052957702512872</c:v>
                </c:pt>
                <c:pt idx="8">
                  <c:v>0.98565631340721083</c:v>
                </c:pt>
                <c:pt idx="9">
                  <c:v>0.99898548462619008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52864"/>
        <c:axId val="207249984"/>
      </c:scatterChart>
      <c:valAx>
        <c:axId val="20725286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7249984"/>
        <c:crosses val="autoZero"/>
        <c:crossBetween val="midCat"/>
        <c:majorUnit val="1"/>
      </c:valAx>
      <c:valAx>
        <c:axId val="2072499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72528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4x2'!$B$66:$B$78</c:f>
              <c:numCache>
                <c:formatCode>0.00</c:formatCode>
                <c:ptCount val="13"/>
                <c:pt idx="0">
                  <c:v>97.500121975019511</c:v>
                </c:pt>
                <c:pt idx="1">
                  <c:v>14.358943885306125</c:v>
                </c:pt>
                <c:pt idx="2">
                  <c:v>5.3422636550427267</c:v>
                </c:pt>
                <c:pt idx="3">
                  <c:v>2.7706306583692148</c:v>
                </c:pt>
                <c:pt idx="4">
                  <c:v>1.9243115601086613</c:v>
                </c:pt>
                <c:pt idx="5">
                  <c:v>1.8355817054663195</c:v>
                </c:pt>
                <c:pt idx="6">
                  <c:v>1.8359329986007096</c:v>
                </c:pt>
                <c:pt idx="7">
                  <c:v>1.7005300657419224</c:v>
                </c:pt>
                <c:pt idx="8">
                  <c:v>1.5385564652058743</c:v>
                </c:pt>
                <c:pt idx="9">
                  <c:v>1.3687359760658189</c:v>
                </c:pt>
                <c:pt idx="10">
                  <c:v>1.2367028497987693</c:v>
                </c:pt>
                <c:pt idx="11">
                  <c:v>1.1625176538651323</c:v>
                </c:pt>
                <c:pt idx="12">
                  <c:v>1.1106174070421471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'WB PMI 4x2'!$C$64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'WB PMI 4x2'!$D$64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4x2'!$D$66:$D$78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'WB PMI 4x2'!$E$64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4x2'!$E$66:$E$78</c:f>
              <c:numCache>
                <c:formatCode>0.00</c:formatCode>
                <c:ptCount val="13"/>
                <c:pt idx="0">
                  <c:v>4.1727140783744563</c:v>
                </c:pt>
                <c:pt idx="1">
                  <c:v>3.2411674347158215</c:v>
                </c:pt>
                <c:pt idx="2">
                  <c:v>2.6982109227871938</c:v>
                </c:pt>
                <c:pt idx="3">
                  <c:v>2.217377260981912</c:v>
                </c:pt>
                <c:pt idx="4">
                  <c:v>1.7729480330257406</c:v>
                </c:pt>
                <c:pt idx="5">
                  <c:v>1.5131685575364668</c:v>
                </c:pt>
                <c:pt idx="6">
                  <c:v>1.317463106113844</c:v>
                </c:pt>
                <c:pt idx="7">
                  <c:v>1.1809163911195086</c:v>
                </c:pt>
                <c:pt idx="8">
                  <c:v>1.1039152193111568</c:v>
                </c:pt>
                <c:pt idx="9">
                  <c:v>1.0413773951680088</c:v>
                </c:pt>
                <c:pt idx="10">
                  <c:v>1.0278196519117446</c:v>
                </c:pt>
                <c:pt idx="11">
                  <c:v>1.0099649878804202</c:v>
                </c:pt>
                <c:pt idx="12">
                  <c:v>1.0037473233404712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'WB PMI 4x2'!$F$64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4x2'!$F$66:$F$78</c:f>
              <c:numCache>
                <c:formatCode>0.00</c:formatCode>
                <c:ptCount val="13"/>
                <c:pt idx="0">
                  <c:v>9.035542224404546</c:v>
                </c:pt>
                <c:pt idx="1">
                  <c:v>3.5175817085518952</c:v>
                </c:pt>
                <c:pt idx="2">
                  <c:v>2.4896639133230547</c:v>
                </c:pt>
                <c:pt idx="3">
                  <c:v>2.0754921497541901</c:v>
                </c:pt>
                <c:pt idx="4">
                  <c:v>1.6966405025668738</c:v>
                </c:pt>
                <c:pt idx="5">
                  <c:v>1.3027662245502825</c:v>
                </c:pt>
                <c:pt idx="6">
                  <c:v>1.0856840130943011</c:v>
                </c:pt>
                <c:pt idx="7">
                  <c:v>1.014483776978987</c:v>
                </c:pt>
                <c:pt idx="8">
                  <c:v>1.0010155456604952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'WB PMI 4x2'!$G$64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4x2'!$G$66:$G$78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55744"/>
        <c:axId val="207256320"/>
      </c:scatterChart>
      <c:valAx>
        <c:axId val="2072557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7256320"/>
        <c:crosses val="autoZero"/>
        <c:crossBetween val="midCat"/>
        <c:majorUnit val="1"/>
      </c:valAx>
      <c:valAx>
        <c:axId val="207256320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7255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4x4'!$B$38:$B$55</c:f>
              <c:numCache>
                <c:formatCode>0.00</c:formatCode>
                <c:ptCount val="18"/>
                <c:pt idx="0">
                  <c:v>5.8799765807962569E-2</c:v>
                </c:pt>
                <c:pt idx="1">
                  <c:v>0.20659982435597232</c:v>
                </c:pt>
                <c:pt idx="2">
                  <c:v>0.35620023419203761</c:v>
                </c:pt>
                <c:pt idx="3">
                  <c:v>0.4471999414519911</c:v>
                </c:pt>
                <c:pt idx="4">
                  <c:v>0.53160128805620599</c:v>
                </c:pt>
                <c:pt idx="5">
                  <c:v>0.66639832162373203</c:v>
                </c:pt>
                <c:pt idx="6">
                  <c:v>0.84659933645589369</c:v>
                </c:pt>
                <c:pt idx="7">
                  <c:v>0.97099921935987477</c:v>
                </c:pt>
                <c:pt idx="8">
                  <c:v>0.99579918032786929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4C-42C0-B4FC-5D6188B2668D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4x4'!$C$38:$C$55</c:f>
              <c:numCache>
                <c:formatCode>0.00</c:formatCode>
                <c:ptCount val="18"/>
                <c:pt idx="0">
                  <c:v>4.0000000000000002E-4</c:v>
                </c:pt>
                <c:pt idx="1">
                  <c:v>1.080000975800156E-2</c:v>
                </c:pt>
                <c:pt idx="2">
                  <c:v>5.3999804839968774E-2</c:v>
                </c:pt>
                <c:pt idx="3">
                  <c:v>0.14639978532396566</c:v>
                </c:pt>
                <c:pt idx="4">
                  <c:v>0.25159982435597233</c:v>
                </c:pt>
                <c:pt idx="5">
                  <c:v>0.34800009758001554</c:v>
                </c:pt>
                <c:pt idx="6">
                  <c:v>0.45520003903200662</c:v>
                </c:pt>
                <c:pt idx="7">
                  <c:v>0.55080015612802546</c:v>
                </c:pt>
                <c:pt idx="8">
                  <c:v>0.64259855581576852</c:v>
                </c:pt>
                <c:pt idx="9">
                  <c:v>0.71200234192037426</c:v>
                </c:pt>
                <c:pt idx="10">
                  <c:v>0.78580210772833781</c:v>
                </c:pt>
                <c:pt idx="11">
                  <c:v>0.85</c:v>
                </c:pt>
                <c:pt idx="12">
                  <c:v>0.89239851678376303</c:v>
                </c:pt>
                <c:pt idx="13">
                  <c:v>0.92560011709601875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4C-42C0-B4FC-5D6188B2668D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4C-42C0-B4FC-5D6188B2668D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4C-42C0-B4FC-5D6188B2668D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4x4'!$F$38:$F$55</c:f>
              <c:numCache>
                <c:formatCode>0.00</c:formatCode>
                <c:ptCount val="18"/>
                <c:pt idx="0">
                  <c:v>0.27629999999999999</c:v>
                </c:pt>
                <c:pt idx="1">
                  <c:v>0.43859999999999999</c:v>
                </c:pt>
                <c:pt idx="2">
                  <c:v>0.59470000000000001</c:v>
                </c:pt>
                <c:pt idx="3">
                  <c:v>0.80179999999999996</c:v>
                </c:pt>
                <c:pt idx="4">
                  <c:v>0.97540000000000004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4C-42C0-B4FC-5D6188B2668D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4x4'!$G$38:$G$55</c:f>
              <c:numCache>
                <c:formatCode>0.00</c:formatCode>
                <c:ptCount val="18"/>
                <c:pt idx="0">
                  <c:v>8.8599999999999998E-2</c:v>
                </c:pt>
                <c:pt idx="1">
                  <c:v>0.29039999999999999</c:v>
                </c:pt>
                <c:pt idx="2">
                  <c:v>0.42630000000000001</c:v>
                </c:pt>
                <c:pt idx="3">
                  <c:v>0.54210000000000003</c:v>
                </c:pt>
                <c:pt idx="4">
                  <c:v>0.70179999999999998</c:v>
                </c:pt>
                <c:pt idx="5">
                  <c:v>0.89039999999999997</c:v>
                </c:pt>
                <c:pt idx="6">
                  <c:v>0.98680000000000001</c:v>
                </c:pt>
                <c:pt idx="7">
                  <c:v>0.99819999999999998</c:v>
                </c:pt>
                <c:pt idx="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4C-42C0-B4FC-5D6188B2668D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4x4'!$H$38:$H$55</c:f>
              <c:numCache>
                <c:formatCode>0.00</c:formatCode>
                <c:ptCount val="18"/>
                <c:pt idx="0">
                  <c:v>0.45960000000000001</c:v>
                </c:pt>
                <c:pt idx="1">
                  <c:v>0.6512</c:v>
                </c:pt>
                <c:pt idx="2">
                  <c:v>0.85426666666666662</c:v>
                </c:pt>
                <c:pt idx="3">
                  <c:v>0.96440000000000003</c:v>
                </c:pt>
                <c:pt idx="4">
                  <c:v>0.99453333333333338</c:v>
                </c:pt>
                <c:pt idx="5">
                  <c:v>0.9986666666666667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4C-42C0-B4FC-5D6188B2668D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4x4'!$I$38:$I$55</c:f>
              <c:numCache>
                <c:formatCode>0.00</c:formatCode>
                <c:ptCount val="18"/>
                <c:pt idx="0">
                  <c:v>0.12093333333333334</c:v>
                </c:pt>
                <c:pt idx="1">
                  <c:v>0.22266666666666668</c:v>
                </c:pt>
                <c:pt idx="2">
                  <c:v>0.34200000000000003</c:v>
                </c:pt>
                <c:pt idx="3">
                  <c:v>0.47399999999999998</c:v>
                </c:pt>
                <c:pt idx="4">
                  <c:v>0.60533333333333328</c:v>
                </c:pt>
                <c:pt idx="5">
                  <c:v>0.6956</c:v>
                </c:pt>
                <c:pt idx="6">
                  <c:v>0.8162666666666667</c:v>
                </c:pt>
                <c:pt idx="7">
                  <c:v>0.86733333333333329</c:v>
                </c:pt>
                <c:pt idx="8">
                  <c:v>0.92066666666666663</c:v>
                </c:pt>
                <c:pt idx="9">
                  <c:v>0.96306666666666663</c:v>
                </c:pt>
                <c:pt idx="10">
                  <c:v>0.98266666666666669</c:v>
                </c:pt>
                <c:pt idx="11">
                  <c:v>0.99453333333333338</c:v>
                </c:pt>
                <c:pt idx="12">
                  <c:v>0.99946666666666661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4C-42C0-B4FC-5D6188B2668D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4C-42C0-B4FC-5D6188B2668D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4C-42C0-B4FC-5D6188B2668D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4x4'!$L$38:$L$55</c:f>
              <c:numCache>
                <c:formatCode>0.00</c:formatCode>
                <c:ptCount val="18"/>
                <c:pt idx="0">
                  <c:v>0.45160785078820043</c:v>
                </c:pt>
                <c:pt idx="1">
                  <c:v>0.65615779616044956</c:v>
                </c:pt>
                <c:pt idx="2">
                  <c:v>0.86141712189792419</c:v>
                </c:pt>
                <c:pt idx="3">
                  <c:v>0.9630689870454191</c:v>
                </c:pt>
                <c:pt idx="4">
                  <c:v>0.99257842984235989</c:v>
                </c:pt>
                <c:pt idx="5">
                  <c:v>0.99899063524270326</c:v>
                </c:pt>
                <c:pt idx="6">
                  <c:v>0.99965662556578738</c:v>
                </c:pt>
                <c:pt idx="7">
                  <c:v>0.99972420789761196</c:v>
                </c:pt>
                <c:pt idx="8">
                  <c:v>0.99986210394880604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4C-42C0-B4FC-5D6188B2668D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4x4'!$M$38:$M$55</c:f>
              <c:numCache>
                <c:formatCode>0.00</c:formatCode>
                <c:ptCount val="18"/>
                <c:pt idx="0">
                  <c:v>6.0263930076478851E-2</c:v>
                </c:pt>
                <c:pt idx="1">
                  <c:v>0.20867410644607459</c:v>
                </c:pt>
                <c:pt idx="2">
                  <c:v>0.37139690963009209</c:v>
                </c:pt>
                <c:pt idx="3">
                  <c:v>0.49732659591072265</c:v>
                </c:pt>
                <c:pt idx="4">
                  <c:v>0.64207320118620259</c:v>
                </c:pt>
                <c:pt idx="5">
                  <c:v>0.84833510223193387</c:v>
                </c:pt>
                <c:pt idx="6">
                  <c:v>0.97338840330888088</c:v>
                </c:pt>
                <c:pt idx="7">
                  <c:v>0.99866809739347584</c:v>
                </c:pt>
                <c:pt idx="8">
                  <c:v>0.99986210394880604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4C-42C0-B4FC-5D6188B2668D}"/>
            </c:ext>
          </c:extLst>
        </c:ser>
        <c:ser>
          <c:idx val="19"/>
          <c:order val="12"/>
          <c:tx>
            <c:strRef>
              <c:f>'WB PMI 4x4'!$N$36:$N$37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4x4'!$N$38:$N$55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4C-42C0-B4FC-5D6188B2668D}"/>
            </c:ext>
          </c:extLst>
        </c:ser>
        <c:ser>
          <c:idx val="20"/>
          <c:order val="13"/>
          <c:tx>
            <c:strRef>
              <c:f>'WB PMI 4x4'!$O$36:$O$37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4x4'!$O$38:$O$55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4C-42C0-B4FC-5D6188B2668D}"/>
            </c:ext>
          </c:extLst>
        </c:ser>
        <c:ser>
          <c:idx val="22"/>
          <c:order val="14"/>
          <c:tx>
            <c:strRef>
              <c:f>'WB PMI 4x4'!$P$36:$P$37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4x4'!$P$38:$P$55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4C-42C0-B4FC-5D6188B2668D}"/>
            </c:ext>
          </c:extLst>
        </c:ser>
        <c:ser>
          <c:idx val="23"/>
          <c:order val="15"/>
          <c:tx>
            <c:strRef>
              <c:f>'WB PMI 4x4'!$Q$36:$Q$37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4x4'!$Q$38:$Q$55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4C-42C0-B4FC-5D6188B2668D}"/>
            </c:ext>
          </c:extLst>
        </c:ser>
        <c:ser>
          <c:idx val="0"/>
          <c:order val="16"/>
          <c:tx>
            <c:strRef>
              <c:f>'WB PMI 4x4'!$R$36:$R$37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4x4'!$R$38:$R$55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4C-42C0-B4FC-5D6188B2668D}"/>
            </c:ext>
          </c:extLst>
        </c:ser>
        <c:ser>
          <c:idx val="3"/>
          <c:order val="17"/>
          <c:tx>
            <c:strRef>
              <c:f>'WB PMI 4x4'!$S$36:$S$37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4x4'!$S$38:$S$55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4C-42C0-B4FC-5D6188B2668D}"/>
            </c:ext>
          </c:extLst>
        </c:ser>
        <c:ser>
          <c:idx val="6"/>
          <c:order val="18"/>
          <c:tx>
            <c:strRef>
              <c:f>'WB PMI 4x4'!$T$36:$T$37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4x4'!$T$38:$T$55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4C-42C0-B4FC-5D6188B2668D}"/>
            </c:ext>
          </c:extLst>
        </c:ser>
        <c:ser>
          <c:idx val="9"/>
          <c:order val="19"/>
          <c:tx>
            <c:strRef>
              <c:f>'WB PMI 4x4'!$U$36:$U$37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4x4'!$U$38:$U$55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4C-42C0-B4FC-5D6188B2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66656"/>
        <c:axId val="207767232"/>
      </c:scatterChart>
      <c:valAx>
        <c:axId val="207766656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7767232"/>
        <c:crosses val="autoZero"/>
        <c:crossBetween val="midCat"/>
        <c:majorUnit val="1"/>
      </c:valAx>
      <c:valAx>
        <c:axId val="2077672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77666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4x4'!$C$63:$C$96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30-4DC7-A97C-CC5769402658}"/>
            </c:ext>
          </c:extLst>
        </c:ser>
        <c:ser>
          <c:idx val="5"/>
          <c:order val="1"/>
          <c:yVal>
            <c:numRef>
              <c:f>'WB PMI 4x4'!$D$63:$D$96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30-4DC7-A97C-CC5769402658}"/>
            </c:ext>
          </c:extLst>
        </c:ser>
        <c:ser>
          <c:idx val="7"/>
          <c:order val="2"/>
          <c:yVal>
            <c:numRef>
              <c:f>'WB PMI 4x4'!$E$63:$E$96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3.8004410143329657</c:v>
                </c:pt>
                <c:pt idx="3" formatCode="0.00">
                  <c:v>2.9245508982035928</c:v>
                </c:pt>
                <c:pt idx="4" formatCode="0.00">
                  <c:v>2.4978557504873291</c:v>
                </c:pt>
                <c:pt idx="5" formatCode="0.00">
                  <c:v>2.0345991561181438</c:v>
                </c:pt>
                <c:pt idx="6" formatCode="0.00">
                  <c:v>1.6429515418502205</c:v>
                </c:pt>
                <c:pt idx="7" formatCode="0.00">
                  <c:v>1.4356910101590954</c:v>
                </c:pt>
                <c:pt idx="8" formatCode="0.00">
                  <c:v>1.2250898399215941</c:v>
                </c:pt>
                <c:pt idx="9" formatCode="0.00">
                  <c:v>1.1529592621060722</c:v>
                </c:pt>
                <c:pt idx="10" formatCode="0.00">
                  <c:v>1.0861694424330195</c:v>
                </c:pt>
                <c:pt idx="11" formatCode="0.00">
                  <c:v>1.0383497161844109</c:v>
                </c:pt>
                <c:pt idx="12" formatCode="0.00">
                  <c:v>1.0176390773405699</c:v>
                </c:pt>
                <c:pt idx="13" formatCode="0.00">
                  <c:v>1.0054967153773964</c:v>
                </c:pt>
                <c:pt idx="14" formatCode="0.00">
                  <c:v>1.0005336179295625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30-4DC7-A97C-CC5769402658}"/>
            </c:ext>
          </c:extLst>
        </c:ser>
        <c:ser>
          <c:idx val="8"/>
          <c:order val="3"/>
          <c:yVal>
            <c:numRef>
              <c:f>'WB PMI 4x4'!$F$63:$F$96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30-4DC7-A97C-CC5769402658}"/>
            </c:ext>
          </c:extLst>
        </c:ser>
        <c:ser>
          <c:idx val="10"/>
          <c:order val="4"/>
          <c:yVal>
            <c:numRef>
              <c:f>'WB PMI 4x4'!$G$63:$G$96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7.4938333795203977</c:v>
                </c:pt>
                <c:pt idx="3" formatCode="0.00">
                  <c:v>3.1444140690738425</c:v>
                </c:pt>
                <c:pt idx="4" formatCode="0.00">
                  <c:v>2.3193976566899486</c:v>
                </c:pt>
                <c:pt idx="5" formatCode="0.00">
                  <c:v>1.9364920254904365</c:v>
                </c:pt>
                <c:pt idx="6" formatCode="0.00">
                  <c:v>1.5458960567247066</c:v>
                </c:pt>
                <c:pt idx="7" formatCode="0.00">
                  <c:v>1.1775896489658404</c:v>
                </c:pt>
                <c:pt idx="8" formatCode="0.00">
                  <c:v>1.0269863727239936</c:v>
                </c:pt>
                <c:pt idx="9" formatCode="0.00">
                  <c:v>1.0010575190164706</c:v>
                </c:pt>
                <c:pt idx="10" formatCode="0.00">
                  <c:v>1</c:v>
                </c:pt>
                <c:pt idx="11" formatCode="0.00">
                  <c:v>1</c:v>
                </c:pt>
                <c:pt idx="12" formatCode="0.00">
                  <c:v>1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30-4DC7-A97C-CC5769402658}"/>
            </c:ext>
          </c:extLst>
        </c:ser>
        <c:ser>
          <c:idx val="11"/>
          <c:order val="5"/>
          <c:yVal>
            <c:numRef>
              <c:f>'WB PMI 4x4'!$H$63:$H$96</c:f>
              <c:numCache>
                <c:formatCode>General</c:formatCode>
                <c:ptCount val="3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30-4DC7-A97C-CC5769402658}"/>
            </c:ext>
          </c:extLst>
        </c:ser>
        <c:ser>
          <c:idx val="0"/>
          <c:order val="6"/>
          <c:tx>
            <c:v>Samsung</c:v>
          </c:tx>
          <c:xVal>
            <c:strRef>
              <c:f>'WB PMI 4x4'!$A$64:$A$96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4x4'!$B$64:$B$95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146.99941451990642</c:v>
                </c:pt>
                <c:pt idx="2">
                  <c:v>19.129596082346659</c:v>
                </c:pt>
                <c:pt idx="3">
                  <c:v>6.596324472794957</c:v>
                </c:pt>
                <c:pt idx="4">
                  <c:v>3.0546488880594307</c:v>
                </c:pt>
                <c:pt idx="5">
                  <c:v>2.1128841779479055</c:v>
                </c:pt>
                <c:pt idx="6">
                  <c:v>1.9149371688624521</c:v>
                </c:pt>
                <c:pt idx="7">
                  <c:v>1.8598402105944603</c:v>
                </c:pt>
                <c:pt idx="8">
                  <c:v>1.7628884243347602</c:v>
                </c:pt>
                <c:pt idx="9">
                  <c:v>1.5496442861806907</c:v>
                </c:pt>
                <c:pt idx="10">
                  <c:v>1.4044897623550703</c:v>
                </c:pt>
                <c:pt idx="11">
                  <c:v>1.2725850314793419</c:v>
                </c:pt>
                <c:pt idx="12">
                  <c:v>1.1764705882352942</c:v>
                </c:pt>
                <c:pt idx="13">
                  <c:v>1.1205755962078878</c:v>
                </c:pt>
                <c:pt idx="14">
                  <c:v>1.0803801571864573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30-4DC7-A97C-CC576940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71264"/>
        <c:axId val="207771840"/>
      </c:scatterChart>
      <c:valAx>
        <c:axId val="207771264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7771840"/>
        <c:crosses val="autoZero"/>
        <c:crossBetween val="midCat"/>
        <c:majorUnit val="1"/>
      </c:valAx>
      <c:valAx>
        <c:axId val="207771840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777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4x4'!$B$38:$B$54</c:f>
              <c:numCache>
                <c:formatCode>0.00</c:formatCode>
                <c:ptCount val="17"/>
                <c:pt idx="0">
                  <c:v>5.8799765807962569E-2</c:v>
                </c:pt>
                <c:pt idx="1">
                  <c:v>0.20659982435597232</c:v>
                </c:pt>
                <c:pt idx="2">
                  <c:v>0.35620023419203761</c:v>
                </c:pt>
                <c:pt idx="3">
                  <c:v>0.4471999414519911</c:v>
                </c:pt>
                <c:pt idx="4">
                  <c:v>0.53160128805620599</c:v>
                </c:pt>
                <c:pt idx="5">
                  <c:v>0.66639832162373203</c:v>
                </c:pt>
                <c:pt idx="6">
                  <c:v>0.84659933645589369</c:v>
                </c:pt>
                <c:pt idx="7">
                  <c:v>0.97099921935987477</c:v>
                </c:pt>
                <c:pt idx="8">
                  <c:v>0.99579918032786929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598-46C4-A3D8-EA9354D8DB24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4x4'!$C$38:$C$54</c:f>
              <c:numCache>
                <c:formatCode>0.00</c:formatCode>
                <c:ptCount val="17"/>
                <c:pt idx="0">
                  <c:v>4.0000000000000002E-4</c:v>
                </c:pt>
                <c:pt idx="1">
                  <c:v>1.080000975800156E-2</c:v>
                </c:pt>
                <c:pt idx="2">
                  <c:v>5.3999804839968774E-2</c:v>
                </c:pt>
                <c:pt idx="3">
                  <c:v>0.14639978532396566</c:v>
                </c:pt>
                <c:pt idx="4">
                  <c:v>0.25159982435597233</c:v>
                </c:pt>
                <c:pt idx="5">
                  <c:v>0.34800009758001554</c:v>
                </c:pt>
                <c:pt idx="6">
                  <c:v>0.45520003903200662</c:v>
                </c:pt>
                <c:pt idx="7">
                  <c:v>0.55080015612802546</c:v>
                </c:pt>
                <c:pt idx="8">
                  <c:v>0.64259855581576852</c:v>
                </c:pt>
                <c:pt idx="9">
                  <c:v>0.71200234192037426</c:v>
                </c:pt>
                <c:pt idx="10">
                  <c:v>0.78580210772833781</c:v>
                </c:pt>
                <c:pt idx="11">
                  <c:v>0.85</c:v>
                </c:pt>
                <c:pt idx="12">
                  <c:v>0.89239851678376303</c:v>
                </c:pt>
                <c:pt idx="13">
                  <c:v>0.92560011709601875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598-46C4-A3D8-EA9354D8DB24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598-46C4-A3D8-EA9354D8DB24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598-46C4-A3D8-EA9354D8DB24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4x4'!$F$38:$F$54</c:f>
              <c:numCache>
                <c:formatCode>0.00</c:formatCode>
                <c:ptCount val="17"/>
                <c:pt idx="0">
                  <c:v>0.27629999999999999</c:v>
                </c:pt>
                <c:pt idx="1">
                  <c:v>0.43859999999999999</c:v>
                </c:pt>
                <c:pt idx="2">
                  <c:v>0.59470000000000001</c:v>
                </c:pt>
                <c:pt idx="3">
                  <c:v>0.80179999999999996</c:v>
                </c:pt>
                <c:pt idx="4">
                  <c:v>0.97540000000000004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598-46C4-A3D8-EA9354D8DB24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4x4'!$G$38:$G$54</c:f>
              <c:numCache>
                <c:formatCode>0.00</c:formatCode>
                <c:ptCount val="17"/>
                <c:pt idx="0">
                  <c:v>8.8599999999999998E-2</c:v>
                </c:pt>
                <c:pt idx="1">
                  <c:v>0.29039999999999999</c:v>
                </c:pt>
                <c:pt idx="2">
                  <c:v>0.42630000000000001</c:v>
                </c:pt>
                <c:pt idx="3">
                  <c:v>0.54210000000000003</c:v>
                </c:pt>
                <c:pt idx="4">
                  <c:v>0.70179999999999998</c:v>
                </c:pt>
                <c:pt idx="5">
                  <c:v>0.89039999999999997</c:v>
                </c:pt>
                <c:pt idx="6">
                  <c:v>0.98680000000000001</c:v>
                </c:pt>
                <c:pt idx="7">
                  <c:v>0.99819999999999998</c:v>
                </c:pt>
                <c:pt idx="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598-46C4-A3D8-EA9354D8DB24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4x4'!$H$38:$H$54</c:f>
              <c:numCache>
                <c:formatCode>0.00</c:formatCode>
                <c:ptCount val="17"/>
                <c:pt idx="0">
                  <c:v>0.45960000000000001</c:v>
                </c:pt>
                <c:pt idx="1">
                  <c:v>0.6512</c:v>
                </c:pt>
                <c:pt idx="2">
                  <c:v>0.85426666666666662</c:v>
                </c:pt>
                <c:pt idx="3">
                  <c:v>0.96440000000000003</c:v>
                </c:pt>
                <c:pt idx="4">
                  <c:v>0.99453333333333338</c:v>
                </c:pt>
                <c:pt idx="5">
                  <c:v>0.9986666666666667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598-46C4-A3D8-EA9354D8DB24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4x4'!$I$38:$I$54</c:f>
              <c:numCache>
                <c:formatCode>0.00</c:formatCode>
                <c:ptCount val="17"/>
                <c:pt idx="0">
                  <c:v>0.12093333333333334</c:v>
                </c:pt>
                <c:pt idx="1">
                  <c:v>0.22266666666666668</c:v>
                </c:pt>
                <c:pt idx="2">
                  <c:v>0.34200000000000003</c:v>
                </c:pt>
                <c:pt idx="3">
                  <c:v>0.47399999999999998</c:v>
                </c:pt>
                <c:pt idx="4">
                  <c:v>0.60533333333333328</c:v>
                </c:pt>
                <c:pt idx="5">
                  <c:v>0.6956</c:v>
                </c:pt>
                <c:pt idx="6">
                  <c:v>0.8162666666666667</c:v>
                </c:pt>
                <c:pt idx="7">
                  <c:v>0.86733333333333329</c:v>
                </c:pt>
                <c:pt idx="8">
                  <c:v>0.92066666666666663</c:v>
                </c:pt>
                <c:pt idx="9">
                  <c:v>0.96306666666666663</c:v>
                </c:pt>
                <c:pt idx="10">
                  <c:v>0.98266666666666669</c:v>
                </c:pt>
                <c:pt idx="11">
                  <c:v>0.99453333333333338</c:v>
                </c:pt>
                <c:pt idx="12">
                  <c:v>0.99946666666666661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598-46C4-A3D8-EA9354D8DB24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598-46C4-A3D8-EA9354D8DB24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598-46C4-A3D8-EA9354D8DB24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4x4'!$L$38:$L$54</c:f>
              <c:numCache>
                <c:formatCode>0.00</c:formatCode>
                <c:ptCount val="17"/>
                <c:pt idx="0">
                  <c:v>0.45160785078820043</c:v>
                </c:pt>
                <c:pt idx="1">
                  <c:v>0.65615779616044956</c:v>
                </c:pt>
                <c:pt idx="2">
                  <c:v>0.86141712189792419</c:v>
                </c:pt>
                <c:pt idx="3">
                  <c:v>0.9630689870454191</c:v>
                </c:pt>
                <c:pt idx="4">
                  <c:v>0.99257842984235989</c:v>
                </c:pt>
                <c:pt idx="5">
                  <c:v>0.99899063524270326</c:v>
                </c:pt>
                <c:pt idx="6">
                  <c:v>0.99965662556578738</c:v>
                </c:pt>
                <c:pt idx="7">
                  <c:v>0.99972420789761196</c:v>
                </c:pt>
                <c:pt idx="8">
                  <c:v>0.99986210394880604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598-46C4-A3D8-EA9354D8DB24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4x4'!$M$38:$M$54</c:f>
              <c:numCache>
                <c:formatCode>0.00</c:formatCode>
                <c:ptCount val="17"/>
                <c:pt idx="0">
                  <c:v>6.0263930076478851E-2</c:v>
                </c:pt>
                <c:pt idx="1">
                  <c:v>0.20867410644607459</c:v>
                </c:pt>
                <c:pt idx="2">
                  <c:v>0.37139690963009209</c:v>
                </c:pt>
                <c:pt idx="3">
                  <c:v>0.49732659591072265</c:v>
                </c:pt>
                <c:pt idx="4">
                  <c:v>0.64207320118620259</c:v>
                </c:pt>
                <c:pt idx="5">
                  <c:v>0.84833510223193387</c:v>
                </c:pt>
                <c:pt idx="6">
                  <c:v>0.97338840330888088</c:v>
                </c:pt>
                <c:pt idx="7">
                  <c:v>0.99866809739347584</c:v>
                </c:pt>
                <c:pt idx="8">
                  <c:v>0.99986210394880604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598-46C4-A3D8-EA9354D8D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087808"/>
        <c:axId val="271088384"/>
      </c:scatterChart>
      <c:valAx>
        <c:axId val="271087808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71088384"/>
        <c:crosses val="autoZero"/>
        <c:crossBetween val="midCat"/>
        <c:majorUnit val="1"/>
      </c:valAx>
      <c:valAx>
        <c:axId val="2710883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71087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4x4'!$B$66:$B$78</c:f>
              <c:numCache>
                <c:formatCode>0.00</c:formatCode>
                <c:ptCount val="13"/>
                <c:pt idx="0">
                  <c:v>19.129596082346659</c:v>
                </c:pt>
                <c:pt idx="1">
                  <c:v>6.596324472794957</c:v>
                </c:pt>
                <c:pt idx="2">
                  <c:v>3.0546488880594307</c:v>
                </c:pt>
                <c:pt idx="3">
                  <c:v>2.1128841779479055</c:v>
                </c:pt>
                <c:pt idx="4">
                  <c:v>1.9149371688624521</c:v>
                </c:pt>
                <c:pt idx="5">
                  <c:v>1.8598402105944603</c:v>
                </c:pt>
                <c:pt idx="6">
                  <c:v>1.7628884243347602</c:v>
                </c:pt>
                <c:pt idx="7">
                  <c:v>1.5496442861806907</c:v>
                </c:pt>
                <c:pt idx="8">
                  <c:v>1.4044897623550703</c:v>
                </c:pt>
                <c:pt idx="9">
                  <c:v>1.2725850314793419</c:v>
                </c:pt>
                <c:pt idx="10">
                  <c:v>1.1764705882352942</c:v>
                </c:pt>
                <c:pt idx="11">
                  <c:v>1.1205755962078878</c:v>
                </c:pt>
                <c:pt idx="12">
                  <c:v>1.0803801571864573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37-4B22-AEB1-3BA882C480E6}"/>
            </c:ext>
          </c:extLst>
        </c:ser>
        <c:ser>
          <c:idx val="2"/>
          <c:order val="1"/>
          <c:tx>
            <c:strRef>
              <c:f>'WB PMI 4x4'!$C$64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937-4B22-AEB1-3BA882C480E6}"/>
            </c:ext>
          </c:extLst>
        </c:ser>
        <c:ser>
          <c:idx val="4"/>
          <c:order val="2"/>
          <c:tx>
            <c:strRef>
              <c:f>'WB PMI 4x4'!$D$64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4x4'!$D$66:$D$78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937-4B22-AEB1-3BA882C480E6}"/>
            </c:ext>
          </c:extLst>
        </c:ser>
        <c:ser>
          <c:idx val="5"/>
          <c:order val="3"/>
          <c:tx>
            <c:strRef>
              <c:f>'WB PMI 4x4'!$E$64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4x4'!$E$66:$E$78</c:f>
              <c:numCache>
                <c:formatCode>0.00</c:formatCode>
                <c:ptCount val="13"/>
                <c:pt idx="0">
                  <c:v>2.9245508982035928</c:v>
                </c:pt>
                <c:pt idx="1">
                  <c:v>2.4978557504873291</c:v>
                </c:pt>
                <c:pt idx="2">
                  <c:v>2.0345991561181438</c:v>
                </c:pt>
                <c:pt idx="3">
                  <c:v>1.6429515418502205</c:v>
                </c:pt>
                <c:pt idx="4">
                  <c:v>1.4356910101590954</c:v>
                </c:pt>
                <c:pt idx="5">
                  <c:v>1.2250898399215941</c:v>
                </c:pt>
                <c:pt idx="6">
                  <c:v>1.1529592621060722</c:v>
                </c:pt>
                <c:pt idx="7">
                  <c:v>1.0861694424330195</c:v>
                </c:pt>
                <c:pt idx="8">
                  <c:v>1.0383497161844109</c:v>
                </c:pt>
                <c:pt idx="9">
                  <c:v>1.0176390773405699</c:v>
                </c:pt>
                <c:pt idx="10">
                  <c:v>1.0054967153773964</c:v>
                </c:pt>
                <c:pt idx="11">
                  <c:v>1.0005336179295625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937-4B22-AEB1-3BA882C480E6}"/>
            </c:ext>
          </c:extLst>
        </c:ser>
        <c:ser>
          <c:idx val="7"/>
          <c:order val="4"/>
          <c:tx>
            <c:strRef>
              <c:f>'WB PMI 4x4'!$F$64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937-4B22-AEB1-3BA882C480E6}"/>
            </c:ext>
          </c:extLst>
        </c:ser>
        <c:ser>
          <c:idx val="8"/>
          <c:order val="5"/>
          <c:tx>
            <c:strRef>
              <c:f>'WB PMI 4x4'!$G$64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4x4'!$G$66:$G$78</c:f>
              <c:numCache>
                <c:formatCode>0.00</c:formatCode>
                <c:ptCount val="13"/>
                <c:pt idx="0">
                  <c:v>3.1444140690738425</c:v>
                </c:pt>
                <c:pt idx="1">
                  <c:v>2.3193976566899486</c:v>
                </c:pt>
                <c:pt idx="2">
                  <c:v>1.9364920254904365</c:v>
                </c:pt>
                <c:pt idx="3">
                  <c:v>1.5458960567247066</c:v>
                </c:pt>
                <c:pt idx="4">
                  <c:v>1.1775896489658404</c:v>
                </c:pt>
                <c:pt idx="5">
                  <c:v>1.0269863727239936</c:v>
                </c:pt>
                <c:pt idx="6">
                  <c:v>1.0010575190164706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937-4B22-AEB1-3BA882C4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546048"/>
        <c:axId val="336546624"/>
      </c:scatterChart>
      <c:valAx>
        <c:axId val="33654604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36546624"/>
        <c:crosses val="autoZero"/>
        <c:crossBetween val="midCat"/>
        <c:majorUnit val="1"/>
      </c:valAx>
      <c:valAx>
        <c:axId val="336546624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36546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8x2'!$B$38:$B$69</c:f>
              <c:numCache>
                <c:formatCode>0.00</c:formatCode>
                <c:ptCount val="32"/>
                <c:pt idx="0">
                  <c:v>1.4E-3</c:v>
                </c:pt>
                <c:pt idx="1">
                  <c:v>1.0800004880905894E-2</c:v>
                </c:pt>
                <c:pt idx="2">
                  <c:v>6.5600107379929662E-2</c:v>
                </c:pt>
                <c:pt idx="3">
                  <c:v>0.20359991214369391</c:v>
                </c:pt>
                <c:pt idx="4">
                  <c:v>0.31780066380320204</c:v>
                </c:pt>
                <c:pt idx="5">
                  <c:v>0.39640033190160079</c:v>
                </c:pt>
                <c:pt idx="6">
                  <c:v>0.47359918000780932</c:v>
                </c:pt>
                <c:pt idx="7">
                  <c:v>0.53120119094103857</c:v>
                </c:pt>
                <c:pt idx="8">
                  <c:v>0.6262007028504486</c:v>
                </c:pt>
                <c:pt idx="9">
                  <c:v>0.79280066380320158</c:v>
                </c:pt>
                <c:pt idx="10">
                  <c:v>0.92039974619289355</c:v>
                </c:pt>
                <c:pt idx="11">
                  <c:v>0.98139886762983264</c:v>
                </c:pt>
                <c:pt idx="12">
                  <c:v>0.99780115189379093</c:v>
                </c:pt>
                <c:pt idx="13">
                  <c:v>1</c:v>
                </c:pt>
                <c:pt idx="19" formatCode="0.0">
                  <c:v>9.4804442666856854</c:v>
                </c:pt>
                <c:pt idx="20" formatCode="0.0">
                  <c:v>10.944544161869707</c:v>
                </c:pt>
                <c:pt idx="21" formatCode="0.0">
                  <c:v>13.699626367422187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169.6672835614485</c:v>
                </c:pt>
                <c:pt idx="31">
                  <c:v>29.425974090536268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8x2'!$C$38:$C$69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1.1999951190941065E-3</c:v>
                </c:pt>
                <c:pt idx="4">
                  <c:v>1.0800004880905894E-2</c:v>
                </c:pt>
                <c:pt idx="5">
                  <c:v>5.8199921905505707E-2</c:v>
                </c:pt>
                <c:pt idx="6">
                  <c:v>0.14359991214369391</c:v>
                </c:pt>
                <c:pt idx="7">
                  <c:v>0.23979988285825854</c:v>
                </c:pt>
                <c:pt idx="8">
                  <c:v>0.32160044904334217</c:v>
                </c:pt>
                <c:pt idx="9">
                  <c:v>0.3867995900039049</c:v>
                </c:pt>
                <c:pt idx="10">
                  <c:v>0.44680056618508418</c:v>
                </c:pt>
                <c:pt idx="11">
                  <c:v>0.51239994142912926</c:v>
                </c:pt>
                <c:pt idx="12">
                  <c:v>0.5684010152284259</c:v>
                </c:pt>
                <c:pt idx="13">
                  <c:v>0.63299980476376427</c:v>
                </c:pt>
                <c:pt idx="19" formatCode="0.0">
                  <c:v>19.005221098808235</c:v>
                </c:pt>
                <c:pt idx="20" formatCode="0.0">
                  <c:v>0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8x2'!$D$38:$D$69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8x2'!$E$38:$E$69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130.99729982345002</c:v>
                </c:pt>
                <c:pt idx="28">
                  <c:v>31.60000207710203</c:v>
                </c:pt>
                <c:pt idx="29">
                  <c:v>14.066666666666666</c:v>
                </c:pt>
                <c:pt idx="30">
                  <c:v>5.5627323327472489</c:v>
                </c:pt>
                <c:pt idx="31">
                  <c:v>3.8462277700885275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8x2'!$F$38:$F$69</c:f>
              <c:numCache>
                <c:formatCode>0.00</c:formatCode>
                <c:ptCount val="32"/>
                <c:pt idx="0">
                  <c:v>0</c:v>
                </c:pt>
                <c:pt idx="1">
                  <c:v>2.5999999999999999E-3</c:v>
                </c:pt>
                <c:pt idx="2">
                  <c:v>6.1400000000000003E-2</c:v>
                </c:pt>
                <c:pt idx="3">
                  <c:v>0.2132</c:v>
                </c:pt>
                <c:pt idx="4">
                  <c:v>0.36049999999999999</c:v>
                </c:pt>
                <c:pt idx="5">
                  <c:v>0.46489999999999998</c:v>
                </c:pt>
                <c:pt idx="6">
                  <c:v>0.55349999999999999</c:v>
                </c:pt>
                <c:pt idx="7">
                  <c:v>0.7228</c:v>
                </c:pt>
                <c:pt idx="8">
                  <c:v>0.85880000000000001</c:v>
                </c:pt>
                <c:pt idx="9">
                  <c:v>0.9395</c:v>
                </c:pt>
                <c:pt idx="10">
                  <c:v>0.97540000000000004</c:v>
                </c:pt>
                <c:pt idx="11">
                  <c:v>0.99299999999999999</c:v>
                </c:pt>
                <c:pt idx="12">
                  <c:v>0.99650000000000005</c:v>
                </c:pt>
                <c:pt idx="13">
                  <c:v>0.99739999999999995</c:v>
                </c:pt>
                <c:pt idx="19" formatCode="0.0">
                  <c:v>6.6045464777840541</c:v>
                </c:pt>
                <c:pt idx="20" formatCode="0.0">
                  <c:v>7.7597922074227643</c:v>
                </c:pt>
                <c:pt idx="21" formatCode="0.0">
                  <c:v>11.043486978781573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8x2'!$G$38:$G$69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4.4000000000000003E-3</c:v>
                </c:pt>
                <c:pt idx="3">
                  <c:v>6.8400000000000002E-2</c:v>
                </c:pt>
                <c:pt idx="4">
                  <c:v>0.22189999999999999</c:v>
                </c:pt>
                <c:pt idx="5">
                  <c:v>0.35</c:v>
                </c:pt>
                <c:pt idx="6">
                  <c:v>0.4456</c:v>
                </c:pt>
                <c:pt idx="7">
                  <c:v>0.53510000000000002</c:v>
                </c:pt>
                <c:pt idx="8">
                  <c:v>0.62719999999999998</c:v>
                </c:pt>
                <c:pt idx="9">
                  <c:v>0.73070000000000002</c:v>
                </c:pt>
                <c:pt idx="10">
                  <c:v>0.8579</c:v>
                </c:pt>
                <c:pt idx="11">
                  <c:v>0.92979999999999996</c:v>
                </c:pt>
                <c:pt idx="12">
                  <c:v>0.96230000000000004</c:v>
                </c:pt>
                <c:pt idx="13">
                  <c:v>0.98680000000000001</c:v>
                </c:pt>
                <c:pt idx="19" formatCode="0.0">
                  <c:v>9.4416560079491809</c:v>
                </c:pt>
                <c:pt idx="20" formatCode="0.0">
                  <c:v>11.437955433201195</c:v>
                </c:pt>
                <c:pt idx="21" formatCode="0.0">
                  <c:v>15.190508202597043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3247.0373746581581</c:v>
                </c:pt>
                <c:pt idx="29">
                  <c:v>458.92514395393471</c:v>
                </c:pt>
                <c:pt idx="30">
                  <c:v>31.296572280178836</c:v>
                </c:pt>
                <c:pt idx="31">
                  <c:v>8.0943952802359878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8x2'!$H$38:$H$69</c:f>
              <c:numCache>
                <c:formatCode>0.00</c:formatCode>
                <c:ptCount val="32"/>
                <c:pt idx="0">
                  <c:v>6.9866677744544151E-2</c:v>
                </c:pt>
                <c:pt idx="1">
                  <c:v>0.16853334441121082</c:v>
                </c:pt>
                <c:pt idx="2">
                  <c:v>0.28133333333333332</c:v>
                </c:pt>
                <c:pt idx="3">
                  <c:v>0.40200000000000002</c:v>
                </c:pt>
                <c:pt idx="4">
                  <c:v>0.53026664451091166</c:v>
                </c:pt>
                <c:pt idx="5">
                  <c:v>0.68799999999999994</c:v>
                </c:pt>
                <c:pt idx="6">
                  <c:v>0.82373335548908833</c:v>
                </c:pt>
                <c:pt idx="7">
                  <c:v>0.914400022155755</c:v>
                </c:pt>
                <c:pt idx="8">
                  <c:v>0.96626664451091171</c:v>
                </c:pt>
                <c:pt idx="9">
                  <c:v>0.98879998892212251</c:v>
                </c:pt>
                <c:pt idx="10">
                  <c:v>0.9966666666666667</c:v>
                </c:pt>
                <c:pt idx="11">
                  <c:v>0.99920001107787748</c:v>
                </c:pt>
                <c:pt idx="12">
                  <c:v>0.99946665558878922</c:v>
                </c:pt>
                <c:pt idx="13">
                  <c:v>0.99973335548908826</c:v>
                </c:pt>
                <c:pt idx="19" formatCode="0.0">
                  <c:v>2.9488899469965375</c:v>
                </c:pt>
                <c:pt idx="20" formatCode="0.0">
                  <c:v>4.1920658130859332</c:v>
                </c:pt>
                <c:pt idx="21" formatCode="0.0">
                  <c:v>7.6959742898947603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8x2'!$I$38:$I$69</c:f>
              <c:numCache>
                <c:formatCode>0.00</c:formatCode>
                <c:ptCount val="32"/>
                <c:pt idx="0">
                  <c:v>5.3334441121081198E-4</c:v>
                </c:pt>
                <c:pt idx="1">
                  <c:v>5.3333333333333332E-3</c:v>
                </c:pt>
                <c:pt idx="2">
                  <c:v>0.02</c:v>
                </c:pt>
                <c:pt idx="3">
                  <c:v>7.2266644510911707E-2</c:v>
                </c:pt>
                <c:pt idx="4">
                  <c:v>0.13786667774454414</c:v>
                </c:pt>
                <c:pt idx="5">
                  <c:v>0.22159997784424504</c:v>
                </c:pt>
                <c:pt idx="6">
                  <c:v>0.30399999999999999</c:v>
                </c:pt>
                <c:pt idx="7">
                  <c:v>0.39973335548908828</c:v>
                </c:pt>
                <c:pt idx="8">
                  <c:v>0.49679998892212252</c:v>
                </c:pt>
                <c:pt idx="9">
                  <c:v>0.60786667774454417</c:v>
                </c:pt>
                <c:pt idx="10">
                  <c:v>0.69653334441121084</c:v>
                </c:pt>
                <c:pt idx="11">
                  <c:v>0.77573335548908828</c:v>
                </c:pt>
                <c:pt idx="12">
                  <c:v>0.84079998892212249</c:v>
                </c:pt>
                <c:pt idx="13">
                  <c:v>0.91159997784424507</c:v>
                </c:pt>
                <c:pt idx="19" formatCode="0.0">
                  <c:v>11.870882219305704</c:v>
                </c:pt>
                <c:pt idx="20" formatCode="0.0">
                  <c:v>14.092200243140089</c:v>
                </c:pt>
                <c:pt idx="21" formatCode="0.0">
                  <c:v>19.683193295501358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8x2'!$L$38:$L$69</c:f>
              <c:numCache>
                <c:formatCode>0.00</c:formatCode>
                <c:ptCount val="32"/>
                <c:pt idx="0">
                  <c:v>3.4402810304449652E-2</c:v>
                </c:pt>
                <c:pt idx="1">
                  <c:v>0.13903200624512099</c:v>
                </c:pt>
                <c:pt idx="2">
                  <c:v>0.27997658079625293</c:v>
                </c:pt>
                <c:pt idx="3">
                  <c:v>0.4098360655737705</c:v>
                </c:pt>
                <c:pt idx="4">
                  <c:v>0.53551912568306015</c:v>
                </c:pt>
                <c:pt idx="5">
                  <c:v>0.672911787665886</c:v>
                </c:pt>
                <c:pt idx="6">
                  <c:v>0.81420765027322406</c:v>
                </c:pt>
                <c:pt idx="7">
                  <c:v>0.90710382513661203</c:v>
                </c:pt>
                <c:pt idx="8">
                  <c:v>0.96135831381733017</c:v>
                </c:pt>
                <c:pt idx="9">
                  <c:v>0.98594847775175642</c:v>
                </c:pt>
                <c:pt idx="10">
                  <c:v>0.99531615925058547</c:v>
                </c:pt>
                <c:pt idx="11">
                  <c:v>0.99882903981264637</c:v>
                </c:pt>
                <c:pt idx="12">
                  <c:v>1</c:v>
                </c:pt>
                <c:pt idx="13">
                  <c:v>1</c:v>
                </c:pt>
                <c:pt idx="19" formatCode="0.0">
                  <c:v>2.995658322262476</c:v>
                </c:pt>
                <c:pt idx="20" formatCode="0.0">
                  <c:v>4.4141221622685487</c:v>
                </c:pt>
                <c:pt idx="21" formatCode="0.0">
                  <c:v>7.854460509102716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8x2'!$M$38:$M$69</c:f>
              <c:numCache>
                <c:formatCode>0.00</c:formatCode>
                <c:ptCount val="32"/>
                <c:pt idx="0">
                  <c:v>0</c:v>
                </c:pt>
                <c:pt idx="1">
                  <c:v>4.2818110850897738E-5</c:v>
                </c:pt>
                <c:pt idx="2">
                  <c:v>6.1007025761124125E-4</c:v>
                </c:pt>
                <c:pt idx="3">
                  <c:v>1.3095238095238096E-2</c:v>
                </c:pt>
                <c:pt idx="4">
                  <c:v>6.6159250585480098E-2</c:v>
                </c:pt>
                <c:pt idx="5">
                  <c:v>0.17677595628415302</c:v>
                </c:pt>
                <c:pt idx="6">
                  <c:v>0.28832943013270884</c:v>
                </c:pt>
                <c:pt idx="7">
                  <c:v>0.37661982825917251</c:v>
                </c:pt>
                <c:pt idx="8">
                  <c:v>0.44808743169398907</c:v>
                </c:pt>
                <c:pt idx="9">
                  <c:v>0.51444184231069479</c:v>
                </c:pt>
                <c:pt idx="10">
                  <c:v>0.60616705698672912</c:v>
                </c:pt>
                <c:pt idx="11">
                  <c:v>0.73848555815768935</c:v>
                </c:pt>
                <c:pt idx="12">
                  <c:v>0.87002341920374704</c:v>
                </c:pt>
                <c:pt idx="13">
                  <c:v>0.95160031225604991</c:v>
                </c:pt>
                <c:pt idx="19" formatCode="0.0">
                  <c:v>13.875348683556069</c:v>
                </c:pt>
                <c:pt idx="20" formatCode="0.0">
                  <c:v>15.45786462093591</c:v>
                </c:pt>
                <c:pt idx="21" formatCode="0.0">
                  <c:v>18.755919492023946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8x2'!$N$36:$N$37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8x2'!$O$36:$O$37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8x2'!$P$36:$P$37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8x2'!$Q$36:$Q$37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8x2'!$R$36:$R$37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8x2'!$S$36:$S$37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8x2'!$T$36:$T$37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8x2'!$U$36:$U$37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548928"/>
        <c:axId val="336549504"/>
      </c:scatterChart>
      <c:valAx>
        <c:axId val="336548928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36549504"/>
        <c:crosses val="autoZero"/>
        <c:crossBetween val="midCat"/>
        <c:majorUnit val="1"/>
      </c:valAx>
      <c:valAx>
        <c:axId val="3365495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365489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8x2'!$C$77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8x2'!$D$77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8x2'!$E$77</c:f>
              <c:strCache>
                <c:ptCount val="1"/>
                <c:pt idx="0">
                  <c:v>1.19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8x2'!$F$77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8x2'!$G$77</c:f>
              <c:strCache>
                <c:ptCount val="1"/>
                <c:pt idx="0">
                  <c:v>1.15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8x2'!$H$77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8x2'!$I$77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8x2'!$J$77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8x2'!$K$77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8x2'!$B$77</c:f>
              <c:strCache>
                <c:ptCount val="1"/>
                <c:pt idx="0">
                  <c:v>1.76</c:v>
                </c:pt>
              </c:strCache>
            </c:strRef>
          </c:tx>
          <c:xVal>
            <c:numRef>
              <c:f>'WB PMI 8x2'!$A$83:$A$104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8x2'!$B$83:$B$104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763776"/>
        <c:axId val="343764352"/>
      </c:scatterChart>
      <c:valAx>
        <c:axId val="34376377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43764352"/>
        <c:crosses val="autoZero"/>
        <c:crossBetween val="midCat"/>
        <c:majorUnit val="1"/>
      </c:valAx>
      <c:valAx>
        <c:axId val="343764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437637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8x2'!$B$38:$B$54</c:f>
              <c:numCache>
                <c:formatCode>0.00</c:formatCode>
                <c:ptCount val="17"/>
                <c:pt idx="0">
                  <c:v>1.4E-3</c:v>
                </c:pt>
                <c:pt idx="1">
                  <c:v>1.0800004880905894E-2</c:v>
                </c:pt>
                <c:pt idx="2">
                  <c:v>6.5600107379929662E-2</c:v>
                </c:pt>
                <c:pt idx="3">
                  <c:v>0.20359991214369391</c:v>
                </c:pt>
                <c:pt idx="4">
                  <c:v>0.31780066380320204</c:v>
                </c:pt>
                <c:pt idx="5">
                  <c:v>0.39640033190160079</c:v>
                </c:pt>
                <c:pt idx="6">
                  <c:v>0.47359918000780932</c:v>
                </c:pt>
                <c:pt idx="7">
                  <c:v>0.53120119094103857</c:v>
                </c:pt>
                <c:pt idx="8">
                  <c:v>0.6262007028504486</c:v>
                </c:pt>
                <c:pt idx="9">
                  <c:v>0.79280066380320158</c:v>
                </c:pt>
                <c:pt idx="10">
                  <c:v>0.92039974619289355</c:v>
                </c:pt>
                <c:pt idx="11">
                  <c:v>0.98139886762983264</c:v>
                </c:pt>
                <c:pt idx="12">
                  <c:v>0.99780115189379093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1.1999951190941065E-3</c:v>
                </c:pt>
                <c:pt idx="4">
                  <c:v>1.0800004880905894E-2</c:v>
                </c:pt>
                <c:pt idx="5">
                  <c:v>5.8199921905505707E-2</c:v>
                </c:pt>
                <c:pt idx="6">
                  <c:v>0.14359991214369391</c:v>
                </c:pt>
                <c:pt idx="7">
                  <c:v>0.23979988285825854</c:v>
                </c:pt>
                <c:pt idx="8">
                  <c:v>0.32160044904334217</c:v>
                </c:pt>
                <c:pt idx="9">
                  <c:v>0.3867995900039049</c:v>
                </c:pt>
                <c:pt idx="10">
                  <c:v>0.44680056618508418</c:v>
                </c:pt>
                <c:pt idx="11">
                  <c:v>0.51239994142912926</c:v>
                </c:pt>
                <c:pt idx="12">
                  <c:v>0.5684010152284259</c:v>
                </c:pt>
                <c:pt idx="13">
                  <c:v>0.63299980476376427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8x2'!$F$38:$F$54</c:f>
              <c:numCache>
                <c:formatCode>0.00</c:formatCode>
                <c:ptCount val="17"/>
                <c:pt idx="0">
                  <c:v>0</c:v>
                </c:pt>
                <c:pt idx="1">
                  <c:v>2.5999999999999999E-3</c:v>
                </c:pt>
                <c:pt idx="2">
                  <c:v>6.1400000000000003E-2</c:v>
                </c:pt>
                <c:pt idx="3">
                  <c:v>0.2132</c:v>
                </c:pt>
                <c:pt idx="4">
                  <c:v>0.36049999999999999</c:v>
                </c:pt>
                <c:pt idx="5">
                  <c:v>0.46489999999999998</c:v>
                </c:pt>
                <c:pt idx="6">
                  <c:v>0.55349999999999999</c:v>
                </c:pt>
                <c:pt idx="7">
                  <c:v>0.7228</c:v>
                </c:pt>
                <c:pt idx="8">
                  <c:v>0.85880000000000001</c:v>
                </c:pt>
                <c:pt idx="9">
                  <c:v>0.9395</c:v>
                </c:pt>
                <c:pt idx="10">
                  <c:v>0.97540000000000004</c:v>
                </c:pt>
                <c:pt idx="11">
                  <c:v>0.99299999999999999</c:v>
                </c:pt>
                <c:pt idx="12">
                  <c:v>0.99650000000000005</c:v>
                </c:pt>
                <c:pt idx="13">
                  <c:v>0.99739999999999995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8x2'!$G$38:$G$54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4.4000000000000003E-3</c:v>
                </c:pt>
                <c:pt idx="3">
                  <c:v>6.8400000000000002E-2</c:v>
                </c:pt>
                <c:pt idx="4">
                  <c:v>0.22189999999999999</c:v>
                </c:pt>
                <c:pt idx="5">
                  <c:v>0.35</c:v>
                </c:pt>
                <c:pt idx="6">
                  <c:v>0.4456</c:v>
                </c:pt>
                <c:pt idx="7">
                  <c:v>0.53510000000000002</c:v>
                </c:pt>
                <c:pt idx="8">
                  <c:v>0.62719999999999998</c:v>
                </c:pt>
                <c:pt idx="9">
                  <c:v>0.73070000000000002</c:v>
                </c:pt>
                <c:pt idx="10">
                  <c:v>0.8579</c:v>
                </c:pt>
                <c:pt idx="11">
                  <c:v>0.92979999999999996</c:v>
                </c:pt>
                <c:pt idx="12">
                  <c:v>0.96230000000000004</c:v>
                </c:pt>
                <c:pt idx="13">
                  <c:v>0.98680000000000001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8x2'!$H$38:$H$54</c:f>
              <c:numCache>
                <c:formatCode>0.00</c:formatCode>
                <c:ptCount val="17"/>
                <c:pt idx="0">
                  <c:v>6.9866677744544151E-2</c:v>
                </c:pt>
                <c:pt idx="1">
                  <c:v>0.16853334441121082</c:v>
                </c:pt>
                <c:pt idx="2">
                  <c:v>0.28133333333333332</c:v>
                </c:pt>
                <c:pt idx="3">
                  <c:v>0.40200000000000002</c:v>
                </c:pt>
                <c:pt idx="4">
                  <c:v>0.53026664451091166</c:v>
                </c:pt>
                <c:pt idx="5">
                  <c:v>0.68799999999999994</c:v>
                </c:pt>
                <c:pt idx="6">
                  <c:v>0.82373335548908833</c:v>
                </c:pt>
                <c:pt idx="7">
                  <c:v>0.914400022155755</c:v>
                </c:pt>
                <c:pt idx="8">
                  <c:v>0.96626664451091171</c:v>
                </c:pt>
                <c:pt idx="9">
                  <c:v>0.98879998892212251</c:v>
                </c:pt>
                <c:pt idx="10">
                  <c:v>0.9966666666666667</c:v>
                </c:pt>
                <c:pt idx="11">
                  <c:v>0.99920001107787748</c:v>
                </c:pt>
                <c:pt idx="12">
                  <c:v>0.99946665558878922</c:v>
                </c:pt>
                <c:pt idx="13">
                  <c:v>0.99973335548908826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8x2'!$I$38:$I$54</c:f>
              <c:numCache>
                <c:formatCode>0.00</c:formatCode>
                <c:ptCount val="17"/>
                <c:pt idx="0">
                  <c:v>5.3334441121081198E-4</c:v>
                </c:pt>
                <c:pt idx="1">
                  <c:v>5.3333333333333332E-3</c:v>
                </c:pt>
                <c:pt idx="2">
                  <c:v>0.02</c:v>
                </c:pt>
                <c:pt idx="3">
                  <c:v>7.2266644510911707E-2</c:v>
                </c:pt>
                <c:pt idx="4">
                  <c:v>0.13786667774454414</c:v>
                </c:pt>
                <c:pt idx="5">
                  <c:v>0.22159997784424504</c:v>
                </c:pt>
                <c:pt idx="6">
                  <c:v>0.30399999999999999</c:v>
                </c:pt>
                <c:pt idx="7">
                  <c:v>0.39973335548908828</c:v>
                </c:pt>
                <c:pt idx="8">
                  <c:v>0.49679998892212252</c:v>
                </c:pt>
                <c:pt idx="9">
                  <c:v>0.60786667774454417</c:v>
                </c:pt>
                <c:pt idx="10">
                  <c:v>0.69653334441121084</c:v>
                </c:pt>
                <c:pt idx="11">
                  <c:v>0.77573335548908828</c:v>
                </c:pt>
                <c:pt idx="12">
                  <c:v>0.84079998892212249</c:v>
                </c:pt>
                <c:pt idx="13">
                  <c:v>0.91159997784424507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8x2'!$L$38:$L$54</c:f>
              <c:numCache>
                <c:formatCode>0.00</c:formatCode>
                <c:ptCount val="17"/>
                <c:pt idx="0">
                  <c:v>3.4402810304449652E-2</c:v>
                </c:pt>
                <c:pt idx="1">
                  <c:v>0.13903200624512099</c:v>
                </c:pt>
                <c:pt idx="2">
                  <c:v>0.27997658079625293</c:v>
                </c:pt>
                <c:pt idx="3">
                  <c:v>0.4098360655737705</c:v>
                </c:pt>
                <c:pt idx="4">
                  <c:v>0.53551912568306015</c:v>
                </c:pt>
                <c:pt idx="5">
                  <c:v>0.672911787665886</c:v>
                </c:pt>
                <c:pt idx="6">
                  <c:v>0.81420765027322406</c:v>
                </c:pt>
                <c:pt idx="7">
                  <c:v>0.90710382513661203</c:v>
                </c:pt>
                <c:pt idx="8">
                  <c:v>0.96135831381733017</c:v>
                </c:pt>
                <c:pt idx="9">
                  <c:v>0.98594847775175642</c:v>
                </c:pt>
                <c:pt idx="10">
                  <c:v>0.99531615925058547</c:v>
                </c:pt>
                <c:pt idx="11">
                  <c:v>0.99882903981264637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8x2'!$M$38:$M$54</c:f>
              <c:numCache>
                <c:formatCode>0.00</c:formatCode>
                <c:ptCount val="17"/>
                <c:pt idx="0">
                  <c:v>0</c:v>
                </c:pt>
                <c:pt idx="1">
                  <c:v>4.2818110850897738E-5</c:v>
                </c:pt>
                <c:pt idx="2">
                  <c:v>6.1007025761124125E-4</c:v>
                </c:pt>
                <c:pt idx="3">
                  <c:v>1.3095238095238096E-2</c:v>
                </c:pt>
                <c:pt idx="4">
                  <c:v>6.6159250585480098E-2</c:v>
                </c:pt>
                <c:pt idx="5">
                  <c:v>0.17677595628415302</c:v>
                </c:pt>
                <c:pt idx="6">
                  <c:v>0.28832943013270884</c:v>
                </c:pt>
                <c:pt idx="7">
                  <c:v>0.37661982825917251</c:v>
                </c:pt>
                <c:pt idx="8">
                  <c:v>0.44808743169398907</c:v>
                </c:pt>
                <c:pt idx="9">
                  <c:v>0.51444184231069479</c:v>
                </c:pt>
                <c:pt idx="10">
                  <c:v>0.60616705698672912</c:v>
                </c:pt>
                <c:pt idx="11">
                  <c:v>0.73848555815768935</c:v>
                </c:pt>
                <c:pt idx="12">
                  <c:v>0.87002341920374704</c:v>
                </c:pt>
                <c:pt idx="13">
                  <c:v>0.95160031225604991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766656"/>
        <c:axId val="343767232"/>
      </c:scatterChart>
      <c:valAx>
        <c:axId val="34376665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43767232"/>
        <c:crosses val="autoZero"/>
        <c:crossBetween val="midCat"/>
        <c:majorUnit val="1"/>
      </c:valAx>
      <c:valAx>
        <c:axId val="3437672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437666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8x2'!$B$68:$B$78</c:f>
              <c:numCache>
                <c:formatCode>0.00</c:formatCode>
                <c:ptCount val="11"/>
                <c:pt idx="0">
                  <c:v>169.6672835614485</c:v>
                </c:pt>
                <c:pt idx="1">
                  <c:v>29.425974090536268</c:v>
                </c:pt>
                <c:pt idx="2">
                  <c:v>6.8110114055685935</c:v>
                </c:pt>
                <c:pt idx="3">
                  <c:v>3.2980464468104973</c:v>
                </c:pt>
                <c:pt idx="4">
                  <c:v>2.2151853646026267</c:v>
                </c:pt>
                <c:pt idx="5">
                  <c:v>1.9471387702137672</c:v>
                </c:pt>
                <c:pt idx="6">
                  <c:v>2.0496419445408356</c:v>
                </c:pt>
                <c:pt idx="7">
                  <c:v>2.0599789164358939</c:v>
                </c:pt>
                <c:pt idx="8">
                  <c:v>1.9152985554460125</c:v>
                </c:pt>
                <c:pt idx="9">
                  <c:v>1.7554527968124758</c:v>
                </c:pt>
                <c:pt idx="10">
                  <c:v>1.5797793182151143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8x2'!$C$64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8x2'!$D$64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8x2'!$D$68:$D$78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8x2'!$E$64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8x2'!$E$68:$E$78</c:f>
              <c:numCache>
                <c:formatCode>0.00</c:formatCode>
                <c:ptCount val="11"/>
                <c:pt idx="0">
                  <c:v>5.5627323327472489</c:v>
                </c:pt>
                <c:pt idx="1">
                  <c:v>3.8462277700885275</c:v>
                </c:pt>
                <c:pt idx="2">
                  <c:v>3.1046934512040942</c:v>
                </c:pt>
                <c:pt idx="3">
                  <c:v>2.7096491956877906</c:v>
                </c:pt>
                <c:pt idx="4">
                  <c:v>2.287524945314992</c:v>
                </c:pt>
                <c:pt idx="5">
                  <c:v>1.9449812118703207</c:v>
                </c:pt>
                <c:pt idx="6">
                  <c:v>1.6266724680336326</c:v>
                </c:pt>
                <c:pt idx="7">
                  <c:v>1.4308958424799643</c:v>
                </c:pt>
                <c:pt idx="8">
                  <c:v>1.2880714797262995</c:v>
                </c:pt>
                <c:pt idx="9">
                  <c:v>1.1887091683600901</c:v>
                </c:pt>
                <c:pt idx="10">
                  <c:v>1.0966798812931757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8x2'!$F$64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8x2'!$G$64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8x2'!$G$68:$G$78</c:f>
              <c:numCache>
                <c:formatCode>0.00</c:formatCode>
                <c:ptCount val="11"/>
                <c:pt idx="0">
                  <c:v>31.296572280178836</c:v>
                </c:pt>
                <c:pt idx="1">
                  <c:v>8.0943952802359878</c:v>
                </c:pt>
                <c:pt idx="2">
                  <c:v>3.806579818944579</c:v>
                </c:pt>
                <c:pt idx="3">
                  <c:v>2.8238797888181941</c:v>
                </c:pt>
                <c:pt idx="4">
                  <c:v>2.4085397450513009</c:v>
                </c:pt>
                <c:pt idx="5">
                  <c:v>2.1454703832752613</c:v>
                </c:pt>
                <c:pt idx="6">
                  <c:v>1.9165402124430955</c:v>
                </c:pt>
                <c:pt idx="7">
                  <c:v>1.6419832582099163</c:v>
                </c:pt>
                <c:pt idx="8">
                  <c:v>1.352536997885835</c:v>
                </c:pt>
                <c:pt idx="9">
                  <c:v>1.1493943472409152</c:v>
                </c:pt>
                <c:pt idx="10">
                  <c:v>1.0508613617719442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125888"/>
        <c:axId val="268126464"/>
      </c:scatterChart>
      <c:valAx>
        <c:axId val="26812588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68126464"/>
        <c:crosses val="autoZero"/>
        <c:crossBetween val="midCat"/>
        <c:majorUnit val="1"/>
      </c:valAx>
      <c:valAx>
        <c:axId val="268126464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681258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8x4'!$B$38:$B$69</c:f>
              <c:numCache>
                <c:formatCode>0.00</c:formatCode>
                <c:ptCount val="32"/>
                <c:pt idx="0">
                  <c:v>1.3399990238188213E-2</c:v>
                </c:pt>
                <c:pt idx="1">
                  <c:v>0.1072000683326825</c:v>
                </c:pt>
                <c:pt idx="2">
                  <c:v>0.26360064427957852</c:v>
                </c:pt>
                <c:pt idx="3">
                  <c:v>0.36260005857087069</c:v>
                </c:pt>
                <c:pt idx="4">
                  <c:v>0.44539974619289352</c:v>
                </c:pt>
                <c:pt idx="5">
                  <c:v>0.5111992385786801</c:v>
                </c:pt>
                <c:pt idx="6">
                  <c:v>0.61619972666927003</c:v>
                </c:pt>
                <c:pt idx="7">
                  <c:v>0.79260054666146007</c:v>
                </c:pt>
                <c:pt idx="8">
                  <c:v>0.95259908238969215</c:v>
                </c:pt>
                <c:pt idx="9">
                  <c:v>0.99799882858258548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5.7147771447362388</c:v>
                </c:pt>
                <c:pt idx="20" formatCode="0.0">
                  <c:v>7.0129897916816972</c:v>
                </c:pt>
                <c:pt idx="21" formatCode="0.0">
                  <c:v>9.3821951046441967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219.66809704907337</c:v>
                </c:pt>
                <c:pt idx="30">
                  <c:v>18.130002928543533</c:v>
                </c:pt>
                <c:pt idx="31">
                  <c:v>5.1431864551982232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631-4467-B489-1BCA913A274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8x4'!$C$38:$C$69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1.1999951190941065E-3</c:v>
                </c:pt>
                <c:pt idx="3">
                  <c:v>0.02</c:v>
                </c:pt>
                <c:pt idx="4">
                  <c:v>8.6599960952752852E-2</c:v>
                </c:pt>
                <c:pt idx="5">
                  <c:v>0.19199995119094107</c:v>
                </c:pt>
                <c:pt idx="6">
                  <c:v>0.28559888715345572</c:v>
                </c:pt>
                <c:pt idx="7">
                  <c:v>0.36519914096056216</c:v>
                </c:pt>
                <c:pt idx="8">
                  <c:v>0.43440062475595492</c:v>
                </c:pt>
                <c:pt idx="9">
                  <c:v>0.49899941429129224</c:v>
                </c:pt>
                <c:pt idx="10">
                  <c:v>0.56280017571261221</c:v>
                </c:pt>
                <c:pt idx="11">
                  <c:v>0.63500097618117868</c:v>
                </c:pt>
                <c:pt idx="12">
                  <c:v>0.71380076142131943</c:v>
                </c:pt>
                <c:pt idx="13">
                  <c:v>0.79360113237016727</c:v>
                </c:pt>
                <c:pt idx="19" formatCode="0.0">
                  <c:v>15.060546991162923</c:v>
                </c:pt>
                <c:pt idx="20" formatCode="0.0">
                  <c:v>17.666199582541434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631-4467-B489-1BCA913A274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8x4'!$D$38:$D$69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631-4467-B489-1BCA913A274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8x4'!$E$38:$E$69</c:f>
              <c:numCache>
                <c:formatCode>0.00</c:formatCode>
                <c:ptCount val="32"/>
                <c:pt idx="23" formatCode="0.0">
                  <c:v>0</c:v>
                </c:pt>
                <c:pt idx="26" formatCode="General">
                  <c:v>0</c:v>
                </c:pt>
                <c:pt idx="27">
                  <c:v>24.205422077552551</c:v>
                </c:pt>
                <c:pt idx="28">
                  <c:v>9.8074080228450473</c:v>
                </c:pt>
                <c:pt idx="29">
                  <c:v>5.104749195703068</c:v>
                </c:pt>
                <c:pt idx="30">
                  <c:v>3.6309521564923188</c:v>
                </c:pt>
                <c:pt idx="31">
                  <c:v>2.9708173214960065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631-4467-B489-1BCA913A274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8x4'!$F$38:$F$69</c:f>
              <c:numCache>
                <c:formatCode>0.00</c:formatCode>
                <c:ptCount val="32"/>
                <c:pt idx="0">
                  <c:v>0</c:v>
                </c:pt>
                <c:pt idx="1">
                  <c:v>0.1114</c:v>
                </c:pt>
                <c:pt idx="2">
                  <c:v>0.29389999999999999</c:v>
                </c:pt>
                <c:pt idx="3">
                  <c:v>0.43680000000000002</c:v>
                </c:pt>
                <c:pt idx="4">
                  <c:v>0.49740000000000001</c:v>
                </c:pt>
                <c:pt idx="5">
                  <c:v>0.75</c:v>
                </c:pt>
                <c:pt idx="6">
                  <c:v>0.93600000000000005</c:v>
                </c:pt>
                <c:pt idx="7">
                  <c:v>0.98680000000000001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2.9132937023004577</c:v>
                </c:pt>
                <c:pt idx="20" formatCode="0.0">
                  <c:v>3.6640055807139476</c:v>
                </c:pt>
                <c:pt idx="21" formatCode="0.0">
                  <c:v>5.6459302040859072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631-4467-B489-1BCA913A274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8x4'!$G$38:$G$69</c:f>
              <c:numCache>
                <c:formatCode>0.00</c:formatCode>
                <c:ptCount val="32"/>
                <c:pt idx="0">
                  <c:v>0</c:v>
                </c:pt>
                <c:pt idx="1">
                  <c:v>6.1000000000000004E-3</c:v>
                </c:pt>
                <c:pt idx="2">
                  <c:v>0.19040000000000001</c:v>
                </c:pt>
                <c:pt idx="3">
                  <c:v>0.3342</c:v>
                </c:pt>
                <c:pt idx="4">
                  <c:v>0.46050000000000002</c:v>
                </c:pt>
                <c:pt idx="5">
                  <c:v>0.53159999999999996</c:v>
                </c:pt>
                <c:pt idx="6">
                  <c:v>0.72629999999999995</c:v>
                </c:pt>
                <c:pt idx="7">
                  <c:v>0.93069999999999997</c:v>
                </c:pt>
                <c:pt idx="8">
                  <c:v>0.99470000000000003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4.775708143964823</c:v>
                </c:pt>
                <c:pt idx="20" formatCode="0.0">
                  <c:v>5.7636260980794694</c:v>
                </c:pt>
                <c:pt idx="21" formatCode="0.0">
                  <c:v>7.7294696242192931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1220.0956937799044</c:v>
                </c:pt>
                <c:pt idx="28">
                  <c:v>88.725581395348826</c:v>
                </c:pt>
                <c:pt idx="29">
                  <c:v>15.251664136400796</c:v>
                </c:pt>
                <c:pt idx="30">
                  <c:v>5.3095164767477669</c:v>
                </c:pt>
                <c:pt idx="31">
                  <c:v>3.3317565436770735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631-4467-B489-1BCA913A274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8x4'!$H$38:$H$69</c:f>
              <c:numCache>
                <c:formatCode>0.00</c:formatCode>
                <c:ptCount val="32"/>
                <c:pt idx="0">
                  <c:v>0.23559997784424505</c:v>
                </c:pt>
                <c:pt idx="1">
                  <c:v>0.35306668882242165</c:v>
                </c:pt>
                <c:pt idx="2">
                  <c:v>0.48733333333333334</c:v>
                </c:pt>
                <c:pt idx="3">
                  <c:v>0.65066666666666662</c:v>
                </c:pt>
                <c:pt idx="4">
                  <c:v>0.81440002215575491</c:v>
                </c:pt>
                <c:pt idx="5">
                  <c:v>0.95373335548908833</c:v>
                </c:pt>
                <c:pt idx="6">
                  <c:v>0.99293331117757833</c:v>
                </c:pt>
                <c:pt idx="7">
                  <c:v>0.998</c:v>
                </c:pt>
                <c:pt idx="8">
                  <c:v>0.99986667774454419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-0.56092764593065114</c:v>
                </c:pt>
                <c:pt idx="20" formatCode="0.0">
                  <c:v>0.65120508741082894</c:v>
                </c:pt>
                <c:pt idx="21" formatCode="0.0">
                  <c:v>3.2656434493347364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631-4467-B489-1BCA913A274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8x4'!$I$38:$I$69</c:f>
              <c:numCache>
                <c:formatCode>0.00</c:formatCode>
                <c:ptCount val="32"/>
                <c:pt idx="0">
                  <c:v>9.7333554890882915E-3</c:v>
                </c:pt>
                <c:pt idx="1">
                  <c:v>3.5999999999999997E-2</c:v>
                </c:pt>
                <c:pt idx="2">
                  <c:v>9.5466655588789182E-2</c:v>
                </c:pt>
                <c:pt idx="3">
                  <c:v>0.17920001107787747</c:v>
                </c:pt>
                <c:pt idx="4">
                  <c:v>0.27413332225545584</c:v>
                </c:pt>
                <c:pt idx="5">
                  <c:v>0.36453334441121082</c:v>
                </c:pt>
                <c:pt idx="6">
                  <c:v>0.47266666666666668</c:v>
                </c:pt>
                <c:pt idx="7">
                  <c:v>0.58413332225545589</c:v>
                </c:pt>
                <c:pt idx="8">
                  <c:v>0.70773335548908833</c:v>
                </c:pt>
                <c:pt idx="9">
                  <c:v>0.78466666666666662</c:v>
                </c:pt>
                <c:pt idx="10">
                  <c:v>0.85066666666666668</c:v>
                </c:pt>
                <c:pt idx="11">
                  <c:v>0.91893331117757837</c:v>
                </c:pt>
                <c:pt idx="12">
                  <c:v>0.95173335548908833</c:v>
                </c:pt>
                <c:pt idx="13">
                  <c:v>0.96920001107787745</c:v>
                </c:pt>
                <c:pt idx="19" formatCode="0.0">
                  <c:v>8.2792608536129411</c:v>
                </c:pt>
                <c:pt idx="20" formatCode="0.0">
                  <c:v>9.8855144668323742</c:v>
                </c:pt>
                <c:pt idx="21" formatCode="0.0">
                  <c:v>15.460605586335218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631-4467-B489-1BCA913A274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631-4467-B489-1BCA913A274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631-4467-B489-1BCA913A274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8x4'!$L$38:$L$69</c:f>
              <c:numCache>
                <c:formatCode>0.00</c:formatCode>
                <c:ptCount val="32"/>
                <c:pt idx="0">
                  <c:v>0.20901639344262296</c:v>
                </c:pt>
                <c:pt idx="1">
                  <c:v>0.37228727556596408</c:v>
                </c:pt>
                <c:pt idx="2">
                  <c:v>0.50975800156128026</c:v>
                </c:pt>
                <c:pt idx="3">
                  <c:v>0.672911787665886</c:v>
                </c:pt>
                <c:pt idx="4">
                  <c:v>0.82474629195940674</c:v>
                </c:pt>
                <c:pt idx="5">
                  <c:v>0.93481654957064797</c:v>
                </c:pt>
                <c:pt idx="6">
                  <c:v>0.98360655737704916</c:v>
                </c:pt>
                <c:pt idx="7">
                  <c:v>0.99804839968774395</c:v>
                </c:pt>
                <c:pt idx="8">
                  <c:v>0.99960967993754879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-0.826025354102363</c:v>
                </c:pt>
                <c:pt idx="20" formatCode="0.0">
                  <c:v>0.38794636249079223</c:v>
                </c:pt>
                <c:pt idx="21" formatCode="0.0">
                  <c:v>3.3940419574514387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631-4467-B489-1BCA913A274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8x4'!$M$38:$M$69</c:f>
              <c:numCache>
                <c:formatCode>0.00</c:formatCode>
                <c:ptCount val="32"/>
                <c:pt idx="0">
                  <c:v>1.7131147540983606E-4</c:v>
                </c:pt>
                <c:pt idx="1">
                  <c:v>4.1959406713505077E-3</c:v>
                </c:pt>
                <c:pt idx="2">
                  <c:v>3.3423106947697109E-2</c:v>
                </c:pt>
                <c:pt idx="3">
                  <c:v>0.12673692427790789</c:v>
                </c:pt>
                <c:pt idx="4">
                  <c:v>0.24754098360655738</c:v>
                </c:pt>
                <c:pt idx="5">
                  <c:v>0.35339578454332554</c:v>
                </c:pt>
                <c:pt idx="6">
                  <c:v>0.43364558938329428</c:v>
                </c:pt>
                <c:pt idx="7">
                  <c:v>0.50234192037470726</c:v>
                </c:pt>
                <c:pt idx="8">
                  <c:v>0.59914129586260734</c:v>
                </c:pt>
                <c:pt idx="9">
                  <c:v>0.74238875878220145</c:v>
                </c:pt>
                <c:pt idx="10">
                  <c:v>0.89227166276346603</c:v>
                </c:pt>
                <c:pt idx="11">
                  <c:v>0.97697111631537858</c:v>
                </c:pt>
                <c:pt idx="12">
                  <c:v>0.99765807962529274</c:v>
                </c:pt>
                <c:pt idx="13">
                  <c:v>1</c:v>
                </c:pt>
                <c:pt idx="19" formatCode="0.0">
                  <c:v>10.013361583896707</c:v>
                </c:pt>
                <c:pt idx="20" formatCode="0.0">
                  <c:v>11.451498125471304</c:v>
                </c:pt>
                <c:pt idx="21" formatCode="0.0">
                  <c:v>14.190196500625349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631-4467-B489-1BCA913A274B}"/>
            </c:ext>
          </c:extLst>
        </c:ser>
        <c:ser>
          <c:idx val="19"/>
          <c:order val="12"/>
          <c:tx>
            <c:strRef>
              <c:f>'WB PMI 8x4'!$N$36:$N$37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631-4467-B489-1BCA913A274B}"/>
            </c:ext>
          </c:extLst>
        </c:ser>
        <c:ser>
          <c:idx val="20"/>
          <c:order val="13"/>
          <c:tx>
            <c:strRef>
              <c:f>'WB PMI 8x4'!$O$36:$O$37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631-4467-B489-1BCA913A274B}"/>
            </c:ext>
          </c:extLst>
        </c:ser>
        <c:ser>
          <c:idx val="22"/>
          <c:order val="14"/>
          <c:tx>
            <c:strRef>
              <c:f>'WB PMI 8x4'!$P$36:$P$37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631-4467-B489-1BCA913A274B}"/>
            </c:ext>
          </c:extLst>
        </c:ser>
        <c:ser>
          <c:idx val="23"/>
          <c:order val="15"/>
          <c:tx>
            <c:strRef>
              <c:f>'WB PMI 8x4'!$Q$36:$Q$37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631-4467-B489-1BCA913A274B}"/>
            </c:ext>
          </c:extLst>
        </c:ser>
        <c:ser>
          <c:idx val="0"/>
          <c:order val="16"/>
          <c:tx>
            <c:strRef>
              <c:f>'WB PMI 8x4'!$R$36:$R$37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631-4467-B489-1BCA913A274B}"/>
            </c:ext>
          </c:extLst>
        </c:ser>
        <c:ser>
          <c:idx val="3"/>
          <c:order val="17"/>
          <c:tx>
            <c:strRef>
              <c:f>'WB PMI 8x4'!$S$36:$S$37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631-4467-B489-1BCA913A274B}"/>
            </c:ext>
          </c:extLst>
        </c:ser>
        <c:ser>
          <c:idx val="6"/>
          <c:order val="18"/>
          <c:tx>
            <c:strRef>
              <c:f>'WB PMI 8x4'!$T$36:$T$37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631-4467-B489-1BCA913A274B}"/>
            </c:ext>
          </c:extLst>
        </c:ser>
        <c:ser>
          <c:idx val="9"/>
          <c:order val="19"/>
          <c:tx>
            <c:strRef>
              <c:f>'WB PMI 8x4'!$U$36:$U$37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631-4467-B489-1BCA913A2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8128768"/>
        <c:axId val="268129344"/>
      </c:scatterChart>
      <c:valAx>
        <c:axId val="268128768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68129344"/>
        <c:crosses val="autoZero"/>
        <c:crossBetween val="midCat"/>
        <c:majorUnit val="1"/>
      </c:valAx>
      <c:valAx>
        <c:axId val="26812934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681287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8x4'!$C$77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6FA-49A8-88C8-9F4CBFB9C258}"/>
            </c:ext>
          </c:extLst>
        </c:ser>
        <c:ser>
          <c:idx val="4"/>
          <c:order val="1"/>
          <c:tx>
            <c:strRef>
              <c:f>'WB PMI 8x4'!$D$77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6FA-49A8-88C8-9F4CBFB9C258}"/>
            </c:ext>
          </c:extLst>
        </c:ser>
        <c:ser>
          <c:idx val="5"/>
          <c:order val="2"/>
          <c:tx>
            <c:strRef>
              <c:f>'WB PMI 8x4'!$E$77</c:f>
              <c:strCache>
                <c:ptCount val="1"/>
                <c:pt idx="0">
                  <c:v>1.05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6FA-49A8-88C8-9F4CBFB9C258}"/>
            </c:ext>
          </c:extLst>
        </c:ser>
        <c:ser>
          <c:idx val="7"/>
          <c:order val="3"/>
          <c:tx>
            <c:strRef>
              <c:f>'WB PMI 8x4'!$F$77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6FA-49A8-88C8-9F4CBFB9C258}"/>
            </c:ext>
          </c:extLst>
        </c:ser>
        <c:ser>
          <c:idx val="8"/>
          <c:order val="4"/>
          <c:tx>
            <c:strRef>
              <c:f>'WB PMI 8x4'!$G$77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6FA-49A8-88C8-9F4CBFB9C258}"/>
            </c:ext>
          </c:extLst>
        </c:ser>
        <c:ser>
          <c:idx val="10"/>
          <c:order val="5"/>
          <c:tx>
            <c:strRef>
              <c:f>'WB PMI 8x4'!$H$77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6FA-49A8-88C8-9F4CBFB9C258}"/>
            </c:ext>
          </c:extLst>
        </c:ser>
        <c:ser>
          <c:idx val="11"/>
          <c:order val="6"/>
          <c:tx>
            <c:strRef>
              <c:f>'WB PMI 8x4'!$I$77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6FA-49A8-88C8-9F4CBFB9C258}"/>
            </c:ext>
          </c:extLst>
        </c:ser>
        <c:ser>
          <c:idx val="13"/>
          <c:order val="7"/>
          <c:tx>
            <c:strRef>
              <c:f>'WB PMI 8x4'!$J$77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6FA-49A8-88C8-9F4CBFB9C258}"/>
            </c:ext>
          </c:extLst>
        </c:ser>
        <c:ser>
          <c:idx val="14"/>
          <c:order val="8"/>
          <c:tx>
            <c:strRef>
              <c:f>'WB PMI 8x4'!$K$77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6FA-49A8-88C8-9F4CBFB9C258}"/>
            </c:ext>
          </c:extLst>
        </c:ser>
        <c:ser>
          <c:idx val="0"/>
          <c:order val="9"/>
          <c:tx>
            <c:v>Samsung</c:v>
          </c:tx>
          <c:xVal>
            <c:numRef>
              <c:f>'WB PMI 8x4'!$A$78:$A$110</c:f>
              <c:numCache>
                <c:formatCode>General</c:formatCode>
                <c:ptCount val="33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</c:numCache>
            </c:numRef>
          </c:xVal>
          <c:yVal>
            <c:numRef>
              <c:f>'WB PMI 8x4'!$B$78:$B$109</c:f>
              <c:numCache>
                <c:formatCode>0.00</c:formatCode>
                <c:ptCount val="32"/>
                <c:pt idx="0">
                  <c:v>1.2600788471828441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6FA-49A8-88C8-9F4CBFB9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445632"/>
        <c:axId val="294446208"/>
      </c:scatterChart>
      <c:valAx>
        <c:axId val="29444563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4446208"/>
        <c:crosses val="autoZero"/>
        <c:crossBetween val="midCat"/>
        <c:majorUnit val="1"/>
      </c:valAx>
      <c:valAx>
        <c:axId val="2944462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44456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8x4'!$B$38:$B$54</c:f>
              <c:numCache>
                <c:formatCode>0.00</c:formatCode>
                <c:ptCount val="17"/>
                <c:pt idx="0">
                  <c:v>1.3399990238188213E-2</c:v>
                </c:pt>
                <c:pt idx="1">
                  <c:v>0.1072000683326825</c:v>
                </c:pt>
                <c:pt idx="2">
                  <c:v>0.26360064427957852</c:v>
                </c:pt>
                <c:pt idx="3">
                  <c:v>0.36260005857087069</c:v>
                </c:pt>
                <c:pt idx="4">
                  <c:v>0.44539974619289352</c:v>
                </c:pt>
                <c:pt idx="5">
                  <c:v>0.5111992385786801</c:v>
                </c:pt>
                <c:pt idx="6">
                  <c:v>0.61619972666927003</c:v>
                </c:pt>
                <c:pt idx="7">
                  <c:v>0.79260054666146007</c:v>
                </c:pt>
                <c:pt idx="8">
                  <c:v>0.95259908238969215</c:v>
                </c:pt>
                <c:pt idx="9">
                  <c:v>0.99799882858258548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D80-4FE7-B2B1-C38B9F083AD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1.1999951190941065E-3</c:v>
                </c:pt>
                <c:pt idx="3">
                  <c:v>0.02</c:v>
                </c:pt>
                <c:pt idx="4">
                  <c:v>8.6599960952752852E-2</c:v>
                </c:pt>
                <c:pt idx="5">
                  <c:v>0.19199995119094107</c:v>
                </c:pt>
                <c:pt idx="6">
                  <c:v>0.28559888715345572</c:v>
                </c:pt>
                <c:pt idx="7">
                  <c:v>0.36519914096056216</c:v>
                </c:pt>
                <c:pt idx="8">
                  <c:v>0.43440062475595492</c:v>
                </c:pt>
                <c:pt idx="9">
                  <c:v>0.49899941429129224</c:v>
                </c:pt>
                <c:pt idx="10">
                  <c:v>0.56280017571261221</c:v>
                </c:pt>
                <c:pt idx="11">
                  <c:v>0.63500097618117868</c:v>
                </c:pt>
                <c:pt idx="12">
                  <c:v>0.71380076142131943</c:v>
                </c:pt>
                <c:pt idx="13">
                  <c:v>0.79360113237016727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D80-4FE7-B2B1-C38B9F083AD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D80-4FE7-B2B1-C38B9F083AD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D80-4FE7-B2B1-C38B9F083AD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8x4'!$F$38:$F$54</c:f>
              <c:numCache>
                <c:formatCode>0.00</c:formatCode>
                <c:ptCount val="17"/>
                <c:pt idx="0">
                  <c:v>0</c:v>
                </c:pt>
                <c:pt idx="1">
                  <c:v>0.1114</c:v>
                </c:pt>
                <c:pt idx="2">
                  <c:v>0.29389999999999999</c:v>
                </c:pt>
                <c:pt idx="3">
                  <c:v>0.43680000000000002</c:v>
                </c:pt>
                <c:pt idx="4">
                  <c:v>0.49740000000000001</c:v>
                </c:pt>
                <c:pt idx="5">
                  <c:v>0.75</c:v>
                </c:pt>
                <c:pt idx="6">
                  <c:v>0.93600000000000005</c:v>
                </c:pt>
                <c:pt idx="7">
                  <c:v>0.98680000000000001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D80-4FE7-B2B1-C38B9F083AD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8x4'!$G$38:$G$54</c:f>
              <c:numCache>
                <c:formatCode>0.00</c:formatCode>
                <c:ptCount val="17"/>
                <c:pt idx="0">
                  <c:v>0</c:v>
                </c:pt>
                <c:pt idx="1">
                  <c:v>6.1000000000000004E-3</c:v>
                </c:pt>
                <c:pt idx="2">
                  <c:v>0.19040000000000001</c:v>
                </c:pt>
                <c:pt idx="3">
                  <c:v>0.3342</c:v>
                </c:pt>
                <c:pt idx="4">
                  <c:v>0.46050000000000002</c:v>
                </c:pt>
                <c:pt idx="5">
                  <c:v>0.53159999999999996</c:v>
                </c:pt>
                <c:pt idx="6">
                  <c:v>0.72629999999999995</c:v>
                </c:pt>
                <c:pt idx="7">
                  <c:v>0.93069999999999997</c:v>
                </c:pt>
                <c:pt idx="8">
                  <c:v>0.99470000000000003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D80-4FE7-B2B1-C38B9F083AD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8x4'!$H$38:$H$54</c:f>
              <c:numCache>
                <c:formatCode>0.00</c:formatCode>
                <c:ptCount val="17"/>
                <c:pt idx="0">
                  <c:v>0.23559997784424505</c:v>
                </c:pt>
                <c:pt idx="1">
                  <c:v>0.35306668882242165</c:v>
                </c:pt>
                <c:pt idx="2">
                  <c:v>0.48733333333333334</c:v>
                </c:pt>
                <c:pt idx="3">
                  <c:v>0.65066666666666662</c:v>
                </c:pt>
                <c:pt idx="4">
                  <c:v>0.81440002215575491</c:v>
                </c:pt>
                <c:pt idx="5">
                  <c:v>0.95373335548908833</c:v>
                </c:pt>
                <c:pt idx="6">
                  <c:v>0.99293331117757833</c:v>
                </c:pt>
                <c:pt idx="7">
                  <c:v>0.998</c:v>
                </c:pt>
                <c:pt idx="8">
                  <c:v>0.99986667774454419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D80-4FE7-B2B1-C38B9F083AD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8x4'!$I$38:$I$54</c:f>
              <c:numCache>
                <c:formatCode>0.00</c:formatCode>
                <c:ptCount val="17"/>
                <c:pt idx="0">
                  <c:v>9.7333554890882915E-3</c:v>
                </c:pt>
                <c:pt idx="1">
                  <c:v>3.5999999999999997E-2</c:v>
                </c:pt>
                <c:pt idx="2">
                  <c:v>9.5466655588789182E-2</c:v>
                </c:pt>
                <c:pt idx="3">
                  <c:v>0.17920001107787747</c:v>
                </c:pt>
                <c:pt idx="4">
                  <c:v>0.27413332225545584</c:v>
                </c:pt>
                <c:pt idx="5">
                  <c:v>0.36453334441121082</c:v>
                </c:pt>
                <c:pt idx="6">
                  <c:v>0.47266666666666668</c:v>
                </c:pt>
                <c:pt idx="7">
                  <c:v>0.58413332225545589</c:v>
                </c:pt>
                <c:pt idx="8">
                  <c:v>0.70773335548908833</c:v>
                </c:pt>
                <c:pt idx="9">
                  <c:v>0.78466666666666662</c:v>
                </c:pt>
                <c:pt idx="10">
                  <c:v>0.85066666666666668</c:v>
                </c:pt>
                <c:pt idx="11">
                  <c:v>0.91893331117757837</c:v>
                </c:pt>
                <c:pt idx="12">
                  <c:v>0.95173335548908833</c:v>
                </c:pt>
                <c:pt idx="13">
                  <c:v>0.96920001107787745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D80-4FE7-B2B1-C38B9F083AD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D80-4FE7-B2B1-C38B9F083AD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D80-4FE7-B2B1-C38B9F083AD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8x4'!$L$38:$L$54</c:f>
              <c:numCache>
                <c:formatCode>0.00</c:formatCode>
                <c:ptCount val="17"/>
                <c:pt idx="0">
                  <c:v>0.20901639344262296</c:v>
                </c:pt>
                <c:pt idx="1">
                  <c:v>0.37228727556596408</c:v>
                </c:pt>
                <c:pt idx="2">
                  <c:v>0.50975800156128026</c:v>
                </c:pt>
                <c:pt idx="3">
                  <c:v>0.672911787665886</c:v>
                </c:pt>
                <c:pt idx="4">
                  <c:v>0.82474629195940674</c:v>
                </c:pt>
                <c:pt idx="5">
                  <c:v>0.93481654957064797</c:v>
                </c:pt>
                <c:pt idx="6">
                  <c:v>0.98360655737704916</c:v>
                </c:pt>
                <c:pt idx="7">
                  <c:v>0.99804839968774395</c:v>
                </c:pt>
                <c:pt idx="8">
                  <c:v>0.99960967993754879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D80-4FE7-B2B1-C38B9F083AD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8x4'!$M$38:$M$54</c:f>
              <c:numCache>
                <c:formatCode>0.00</c:formatCode>
                <c:ptCount val="17"/>
                <c:pt idx="0">
                  <c:v>1.7131147540983606E-4</c:v>
                </c:pt>
                <c:pt idx="1">
                  <c:v>4.1959406713505077E-3</c:v>
                </c:pt>
                <c:pt idx="2">
                  <c:v>3.3423106947697109E-2</c:v>
                </c:pt>
                <c:pt idx="3">
                  <c:v>0.12673692427790789</c:v>
                </c:pt>
                <c:pt idx="4">
                  <c:v>0.24754098360655738</c:v>
                </c:pt>
                <c:pt idx="5">
                  <c:v>0.35339578454332554</c:v>
                </c:pt>
                <c:pt idx="6">
                  <c:v>0.43364558938329428</c:v>
                </c:pt>
                <c:pt idx="7">
                  <c:v>0.50234192037470726</c:v>
                </c:pt>
                <c:pt idx="8">
                  <c:v>0.59914129586260734</c:v>
                </c:pt>
                <c:pt idx="9">
                  <c:v>0.74238875878220145</c:v>
                </c:pt>
                <c:pt idx="10">
                  <c:v>0.89227166276346603</c:v>
                </c:pt>
                <c:pt idx="11">
                  <c:v>0.97697111631537858</c:v>
                </c:pt>
                <c:pt idx="12">
                  <c:v>0.99765807962529274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D80-4FE7-B2B1-C38B9F083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448512"/>
        <c:axId val="294449088"/>
      </c:scatterChart>
      <c:valAx>
        <c:axId val="29444851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4449088"/>
        <c:crosses val="autoZero"/>
        <c:crossBetween val="midCat"/>
        <c:majorUnit val="1"/>
      </c:valAx>
      <c:valAx>
        <c:axId val="2944490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44485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8x4'!$B$68:$B$78</c:f>
              <c:numCache>
                <c:formatCode>0.00</c:formatCode>
                <c:ptCount val="11"/>
                <c:pt idx="0">
                  <c:v>18.130002928543533</c:v>
                </c:pt>
                <c:pt idx="1">
                  <c:v>5.1431864551982232</c:v>
                </c:pt>
                <c:pt idx="2">
                  <c:v>2.6624967111074946</c:v>
                </c:pt>
                <c:pt idx="3">
                  <c:v>2.1575704751894866</c:v>
                </c:pt>
                <c:pt idx="4">
                  <c:v>2.1703242361872177</c:v>
                </c:pt>
                <c:pt idx="5">
                  <c:v>2.1929044943820228</c:v>
                </c:pt>
                <c:pt idx="6">
                  <c:v>2.0000000000000022</c:v>
                </c:pt>
                <c:pt idx="7">
                  <c:v>1.7768295802925249</c:v>
                </c:pt>
                <c:pt idx="8">
                  <c:v>1.5748007286758559</c:v>
                </c:pt>
                <c:pt idx="9">
                  <c:v>1.4009511533845955</c:v>
                </c:pt>
                <c:pt idx="10">
                  <c:v>1.2600788471828441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D5-4B7C-B3CA-E8F0A235EC12}"/>
            </c:ext>
          </c:extLst>
        </c:ser>
        <c:ser>
          <c:idx val="2"/>
          <c:order val="1"/>
          <c:tx>
            <c:strRef>
              <c:f>'WB PMI 8x4'!$C$64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D5-4B7C-B3CA-E8F0A235EC12}"/>
            </c:ext>
          </c:extLst>
        </c:ser>
        <c:ser>
          <c:idx val="4"/>
          <c:order val="2"/>
          <c:tx>
            <c:strRef>
              <c:f>'WB PMI 8x4'!$D$64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8x4'!$D$68:$D$78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D5-4B7C-B3CA-E8F0A235EC12}"/>
            </c:ext>
          </c:extLst>
        </c:ser>
        <c:ser>
          <c:idx val="5"/>
          <c:order val="3"/>
          <c:tx>
            <c:strRef>
              <c:f>'WB PMI 8x4'!$E$64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8x4'!$E$68:$E$78</c:f>
              <c:numCache>
                <c:formatCode>0.00</c:formatCode>
                <c:ptCount val="11"/>
                <c:pt idx="0">
                  <c:v>3.6309521564923188</c:v>
                </c:pt>
                <c:pt idx="1">
                  <c:v>2.9708173214960065</c:v>
                </c:pt>
                <c:pt idx="2">
                  <c:v>2.6163130756379642</c:v>
                </c:pt>
                <c:pt idx="3">
                  <c:v>2.1007051717438188</c:v>
                </c:pt>
                <c:pt idx="4">
                  <c:v>1.7085140702922441</c:v>
                </c:pt>
                <c:pt idx="5">
                  <c:v>1.4127731439951325</c:v>
                </c:pt>
                <c:pt idx="6">
                  <c:v>1.2744265080713679</c:v>
                </c:pt>
                <c:pt idx="7">
                  <c:v>1.1755485893416928</c:v>
                </c:pt>
                <c:pt idx="8">
                  <c:v>1.0882182502651228</c:v>
                </c:pt>
                <c:pt idx="9">
                  <c:v>1.0507144613904047</c:v>
                </c:pt>
                <c:pt idx="10">
                  <c:v>1.0317787748349991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D5-4B7C-B3CA-E8F0A235EC12}"/>
            </c:ext>
          </c:extLst>
        </c:ser>
        <c:ser>
          <c:idx val="7"/>
          <c:order val="4"/>
          <c:tx>
            <c:strRef>
              <c:f>'WB PMI 8x4'!$F$64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D5-4B7C-B3CA-E8F0A235EC12}"/>
            </c:ext>
          </c:extLst>
        </c:ser>
        <c:ser>
          <c:idx val="8"/>
          <c:order val="5"/>
          <c:tx>
            <c:strRef>
              <c:f>'WB PMI 8x4'!$G$64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8x4'!$G$68:$G$78</c:f>
              <c:numCache>
                <c:formatCode>0.00</c:formatCode>
                <c:ptCount val="11"/>
                <c:pt idx="0">
                  <c:v>5.3095164767477669</c:v>
                </c:pt>
                <c:pt idx="1">
                  <c:v>3.3317565436770735</c:v>
                </c:pt>
                <c:pt idx="2">
                  <c:v>2.645239673072675</c:v>
                </c:pt>
                <c:pt idx="3">
                  <c:v>2.2682268226822684</c:v>
                </c:pt>
                <c:pt idx="4">
                  <c:v>1.9867909867909868</c:v>
                </c:pt>
                <c:pt idx="5">
                  <c:v>1.6684039087947882</c:v>
                </c:pt>
                <c:pt idx="6">
                  <c:v>1.3470031545741323</c:v>
                </c:pt>
                <c:pt idx="7">
                  <c:v>1.120734908136483</c:v>
                </c:pt>
                <c:pt idx="8">
                  <c:v>1.0235717139432681</c:v>
                </c:pt>
                <c:pt idx="9">
                  <c:v>1.0023474178403755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D5-4B7C-B3CA-E8F0A235E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452544"/>
        <c:axId val="336584704"/>
      </c:scatterChart>
      <c:valAx>
        <c:axId val="2944525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36584704"/>
        <c:crosses val="autoZero"/>
        <c:crossBetween val="midCat"/>
        <c:majorUnit val="1"/>
      </c:valAx>
      <c:valAx>
        <c:axId val="336584704"/>
        <c:scaling>
          <c:orientation val="minMax"/>
          <c:max val="2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94452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RAN4#89                                          R4-18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Spokane,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12 -16 Nov, 2018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CSI(FR1 FDD)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X.X.X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(FR1 FDD).</a:t>
          </a: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</a:t>
          </a:r>
          <a:endParaRPr lang="en-US" sz="1100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         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4Tx PMI test cases  (Wideband)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10MHz&amp;15kHz, 2*2,4*4 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40MHz&amp;30kHz, 2*2, 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100MHz&amp;120kHz,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 [1]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discussions ([NE UE performance] Simulation assumption for NR CSI)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RAN4 email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reflector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“Rev_R4-1814235 WF on NR CSI”,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RAN4 emial reflector,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"Simulation assumption for NR CSI test cases", Samsung</a:t>
          </a:r>
          <a:endParaRPr lang="en-US">
            <a:effectLst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1212848</xdr:colOff>
      <xdr:row>6</xdr:row>
      <xdr:rowOff>50800</xdr:rowOff>
    </xdr:from>
    <xdr:to>
      <xdr:col>18</xdr:col>
      <xdr:colOff>269874</xdr:colOff>
      <xdr:row>31</xdr:row>
      <xdr:rowOff>31750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3"/>
  <sheetViews>
    <sheetView topLeftCell="A7" workbookViewId="0">
      <selection activeCell="F29" sqref="F29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C7" sqref="C7:N15"/>
    </sheetView>
  </sheetViews>
  <sheetFormatPr defaultRowHeight="12.75"/>
  <sheetData>
    <row r="2" spans="2:23" ht="60" customHeight="1">
      <c r="B2" s="6" t="s">
        <v>7</v>
      </c>
      <c r="C2" s="59" t="s">
        <v>13</v>
      </c>
      <c r="D2" s="59"/>
      <c r="E2" s="59"/>
      <c r="F2" s="59" t="s">
        <v>21</v>
      </c>
      <c r="G2" s="59"/>
      <c r="H2" s="59"/>
      <c r="I2" s="59" t="s">
        <v>16</v>
      </c>
      <c r="J2" s="59"/>
      <c r="K2" s="59"/>
      <c r="L2" s="59" t="s">
        <v>22</v>
      </c>
      <c r="M2" s="59"/>
      <c r="N2" s="59"/>
      <c r="O2" s="59" t="s">
        <v>17</v>
      </c>
      <c r="P2" s="59"/>
      <c r="Q2" s="59"/>
      <c r="R2" s="59" t="s">
        <v>23</v>
      </c>
      <c r="S2" s="59"/>
      <c r="T2" s="59"/>
      <c r="U2" s="59"/>
      <c r="V2" s="59"/>
      <c r="W2" s="59"/>
    </row>
    <row r="3" spans="2:23" ht="78.75">
      <c r="B3" s="6"/>
      <c r="C3" s="44" t="s">
        <v>35</v>
      </c>
      <c r="D3" s="44" t="s">
        <v>36</v>
      </c>
      <c r="E3" s="44" t="s">
        <v>37</v>
      </c>
      <c r="F3" s="44" t="s">
        <v>35</v>
      </c>
      <c r="G3" s="44" t="s">
        <v>36</v>
      </c>
      <c r="H3" s="44" t="s">
        <v>37</v>
      </c>
      <c r="I3" s="44" t="s">
        <v>35</v>
      </c>
      <c r="J3" s="44" t="s">
        <v>36</v>
      </c>
      <c r="K3" s="44" t="s">
        <v>37</v>
      </c>
      <c r="L3" s="44" t="s">
        <v>35</v>
      </c>
      <c r="M3" s="44" t="s">
        <v>36</v>
      </c>
      <c r="N3" s="44" t="s">
        <v>37</v>
      </c>
      <c r="O3" s="44" t="s">
        <v>35</v>
      </c>
      <c r="P3" s="44" t="s">
        <v>36</v>
      </c>
      <c r="Q3" s="44" t="s">
        <v>37</v>
      </c>
      <c r="R3" s="44" t="s">
        <v>35</v>
      </c>
      <c r="S3" s="44" t="s">
        <v>36</v>
      </c>
      <c r="T3" s="44" t="s">
        <v>37</v>
      </c>
      <c r="U3" s="44" t="s">
        <v>35</v>
      </c>
      <c r="V3" s="44" t="s">
        <v>36</v>
      </c>
      <c r="W3" s="44" t="s">
        <v>37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>
        <v>100</v>
      </c>
      <c r="D5" s="38">
        <v>0</v>
      </c>
      <c r="E5" s="47">
        <v>1</v>
      </c>
      <c r="F5" s="38">
        <v>100</v>
      </c>
      <c r="G5" s="38"/>
      <c r="H5" s="38">
        <v>0.995</v>
      </c>
      <c r="I5" s="38"/>
      <c r="J5" s="38"/>
      <c r="K5" s="38"/>
      <c r="L5" s="38">
        <v>100</v>
      </c>
      <c r="M5" s="38">
        <v>0</v>
      </c>
      <c r="N5" s="47">
        <v>1</v>
      </c>
      <c r="O5" s="38"/>
      <c r="P5" s="38"/>
      <c r="Q5" s="29"/>
      <c r="R5" s="29"/>
      <c r="S5" s="29"/>
      <c r="T5" s="29"/>
      <c r="U5" s="29"/>
      <c r="V5" s="29"/>
      <c r="W5" s="29"/>
    </row>
    <row r="6" spans="2:23" ht="15">
      <c r="B6" s="8">
        <f t="shared" ref="B6:B17" si="0">B5+2</f>
        <v>2</v>
      </c>
      <c r="C6" s="38">
        <v>100</v>
      </c>
      <c r="D6" s="38">
        <v>0</v>
      </c>
      <c r="E6" s="47">
        <v>1</v>
      </c>
      <c r="F6" s="38">
        <v>100</v>
      </c>
      <c r="G6" s="38">
        <v>0</v>
      </c>
      <c r="H6" s="38"/>
      <c r="I6" s="38"/>
      <c r="J6" s="38"/>
      <c r="K6" s="38"/>
      <c r="L6" s="38">
        <v>100</v>
      </c>
      <c r="M6" s="38">
        <v>0</v>
      </c>
      <c r="N6" s="47">
        <v>1</v>
      </c>
      <c r="O6" s="38"/>
      <c r="P6" s="38"/>
      <c r="Q6" s="29"/>
      <c r="R6" s="29"/>
      <c r="S6" s="29"/>
      <c r="T6" s="29"/>
      <c r="U6" s="29"/>
      <c r="V6" s="29"/>
      <c r="W6" s="29"/>
    </row>
    <row r="7" spans="2:23" ht="15">
      <c r="B7" s="8">
        <f t="shared" si="0"/>
        <v>4</v>
      </c>
      <c r="C7" s="38">
        <v>100</v>
      </c>
      <c r="D7" s="38">
        <v>0</v>
      </c>
      <c r="E7" s="47">
        <v>0.95</v>
      </c>
      <c r="F7" s="38">
        <v>100</v>
      </c>
      <c r="G7" s="38"/>
      <c r="H7" s="38">
        <v>0.98499999999999999</v>
      </c>
      <c r="I7" s="38"/>
      <c r="J7" s="38"/>
      <c r="K7" s="38"/>
      <c r="L7" s="38">
        <v>100</v>
      </c>
      <c r="M7" s="38">
        <v>0</v>
      </c>
      <c r="N7" s="47">
        <v>0.98</v>
      </c>
      <c r="O7" s="38"/>
      <c r="P7" s="38"/>
      <c r="Q7" s="29"/>
      <c r="R7" s="29"/>
      <c r="S7" s="29"/>
      <c r="T7" s="29"/>
      <c r="U7" s="29"/>
      <c r="V7" s="29"/>
      <c r="W7" s="29"/>
    </row>
    <row r="8" spans="2:23" ht="15">
      <c r="B8" s="8">
        <f t="shared" si="0"/>
        <v>6</v>
      </c>
      <c r="C8" s="38">
        <v>100</v>
      </c>
      <c r="D8" s="38">
        <v>0</v>
      </c>
      <c r="E8" s="47">
        <v>1</v>
      </c>
      <c r="F8" s="38">
        <v>100</v>
      </c>
      <c r="G8" s="38"/>
      <c r="H8" s="38">
        <v>0.98</v>
      </c>
      <c r="I8" s="38"/>
      <c r="J8" s="38"/>
      <c r="K8" s="38"/>
      <c r="L8" s="38">
        <v>100</v>
      </c>
      <c r="M8" s="38">
        <v>0</v>
      </c>
      <c r="N8" s="47">
        <v>1</v>
      </c>
      <c r="O8" s="38"/>
      <c r="P8" s="38"/>
      <c r="Q8" s="29"/>
      <c r="R8" s="29"/>
      <c r="S8" s="29"/>
      <c r="T8" s="29"/>
      <c r="U8" s="29"/>
      <c r="V8" s="29"/>
      <c r="W8" s="29"/>
    </row>
    <row r="9" spans="2:23" ht="15">
      <c r="B9" s="8">
        <f t="shared" si="0"/>
        <v>8</v>
      </c>
      <c r="C9" s="38">
        <v>100</v>
      </c>
      <c r="D9" s="38">
        <v>0</v>
      </c>
      <c r="E9" s="47">
        <v>1</v>
      </c>
      <c r="F9" s="38">
        <v>100</v>
      </c>
      <c r="G9" s="38"/>
      <c r="H9" s="38">
        <v>0.995</v>
      </c>
      <c r="I9" s="38"/>
      <c r="J9" s="38"/>
      <c r="K9" s="38"/>
      <c r="L9" s="38">
        <v>100</v>
      </c>
      <c r="M9" s="38">
        <v>0</v>
      </c>
      <c r="N9" s="47">
        <v>1</v>
      </c>
      <c r="O9" s="38"/>
      <c r="P9" s="38"/>
      <c r="Q9" s="29"/>
      <c r="R9" s="29"/>
      <c r="S9" s="29"/>
      <c r="T9" s="29"/>
      <c r="U9" s="29"/>
      <c r="V9" s="29"/>
      <c r="W9" s="29"/>
    </row>
    <row r="10" spans="2:23" ht="15">
      <c r="B10" s="8">
        <f t="shared" si="0"/>
        <v>10</v>
      </c>
      <c r="C10" s="38">
        <v>100</v>
      </c>
      <c r="D10" s="38">
        <v>0</v>
      </c>
      <c r="E10" s="47">
        <v>1</v>
      </c>
      <c r="F10" s="38">
        <v>100</v>
      </c>
      <c r="G10" s="38"/>
      <c r="H10" s="38">
        <v>0.98</v>
      </c>
      <c r="I10" s="38"/>
      <c r="J10" s="38"/>
      <c r="K10" s="38"/>
      <c r="L10" s="38">
        <v>100</v>
      </c>
      <c r="M10" s="38">
        <v>0</v>
      </c>
      <c r="N10" s="47">
        <v>1</v>
      </c>
      <c r="O10" s="38"/>
      <c r="P10" s="38"/>
      <c r="Q10" s="29"/>
      <c r="R10" s="29"/>
      <c r="S10" s="29"/>
      <c r="T10" s="29"/>
      <c r="U10" s="29"/>
      <c r="V10" s="29"/>
      <c r="W10" s="29"/>
    </row>
    <row r="11" spans="2:23" ht="15">
      <c r="B11" s="8">
        <f t="shared" si="0"/>
        <v>12</v>
      </c>
      <c r="C11" s="38">
        <v>100</v>
      </c>
      <c r="D11" s="38">
        <v>0</v>
      </c>
      <c r="E11" s="47">
        <v>1</v>
      </c>
      <c r="F11" s="38">
        <v>100</v>
      </c>
      <c r="G11" s="38"/>
      <c r="H11" s="38">
        <v>0.96499999999999997</v>
      </c>
      <c r="I11" s="38"/>
      <c r="J11" s="38"/>
      <c r="K11" s="38"/>
      <c r="L11" s="38">
        <v>100</v>
      </c>
      <c r="M11" s="38">
        <v>0</v>
      </c>
      <c r="N11" s="47">
        <v>1</v>
      </c>
      <c r="O11" s="38"/>
      <c r="P11" s="38"/>
      <c r="Q11" s="29"/>
      <c r="R11" s="29"/>
      <c r="S11" s="29"/>
      <c r="T11" s="29"/>
      <c r="U11" s="29"/>
      <c r="V11" s="29"/>
      <c r="W11" s="29"/>
    </row>
    <row r="12" spans="2:23" ht="15">
      <c r="B12" s="8">
        <f t="shared" si="0"/>
        <v>14</v>
      </c>
      <c r="C12" s="38">
        <v>100</v>
      </c>
      <c r="D12" s="38">
        <v>0</v>
      </c>
      <c r="E12" s="47">
        <v>1</v>
      </c>
      <c r="F12" s="38">
        <v>100</v>
      </c>
      <c r="G12" s="38"/>
      <c r="H12" s="38">
        <v>0.80500000000000005</v>
      </c>
      <c r="I12" s="38"/>
      <c r="J12" s="38"/>
      <c r="K12" s="38"/>
      <c r="L12" s="38">
        <v>100</v>
      </c>
      <c r="M12" s="38">
        <v>0</v>
      </c>
      <c r="N12" s="47">
        <v>1</v>
      </c>
      <c r="O12" s="38"/>
      <c r="P12" s="38"/>
      <c r="Q12" s="29"/>
      <c r="R12" s="29"/>
      <c r="S12" s="29"/>
      <c r="T12" s="29"/>
      <c r="U12" s="29"/>
      <c r="V12" s="29"/>
      <c r="W12" s="29"/>
    </row>
    <row r="13" spans="2:23" ht="15">
      <c r="B13" s="8">
        <f t="shared" si="0"/>
        <v>16</v>
      </c>
      <c r="C13" s="38">
        <v>100</v>
      </c>
      <c r="D13" s="38">
        <v>0</v>
      </c>
      <c r="E13" s="47">
        <v>1</v>
      </c>
      <c r="F13" s="38">
        <v>100</v>
      </c>
      <c r="G13" s="38"/>
      <c r="H13" s="38">
        <v>0.88500000000000001</v>
      </c>
      <c r="I13" s="38"/>
      <c r="J13" s="38"/>
      <c r="K13" s="38"/>
      <c r="L13" s="38">
        <v>100</v>
      </c>
      <c r="M13" s="38">
        <v>0</v>
      </c>
      <c r="N13" s="47">
        <v>1</v>
      </c>
      <c r="O13" s="38"/>
      <c r="P13" s="38"/>
      <c r="Q13" s="29"/>
      <c r="R13" s="29"/>
      <c r="S13" s="29"/>
      <c r="T13" s="29"/>
      <c r="U13" s="29"/>
      <c r="V13" s="29"/>
      <c r="W13" s="29"/>
    </row>
    <row r="14" spans="2:23" ht="15">
      <c r="B14" s="8">
        <f t="shared" si="0"/>
        <v>18</v>
      </c>
      <c r="C14" s="38">
        <v>100</v>
      </c>
      <c r="D14" s="38">
        <v>0</v>
      </c>
      <c r="E14" s="47">
        <v>1</v>
      </c>
      <c r="F14" s="38">
        <v>100</v>
      </c>
      <c r="G14" s="38"/>
      <c r="H14" s="38">
        <v>0.83</v>
      </c>
      <c r="I14" s="38"/>
      <c r="J14" s="38"/>
      <c r="K14" s="38"/>
      <c r="L14" s="38">
        <v>100</v>
      </c>
      <c r="M14" s="38">
        <v>0</v>
      </c>
      <c r="N14" s="47">
        <v>1</v>
      </c>
      <c r="O14" s="38"/>
      <c r="P14" s="38"/>
      <c r="Q14" s="29"/>
      <c r="R14" s="29"/>
      <c r="S14" s="29"/>
      <c r="T14" s="29"/>
      <c r="U14" s="29"/>
      <c r="V14" s="29"/>
      <c r="W14" s="29"/>
    </row>
    <row r="15" spans="2:23" ht="15">
      <c r="B15" s="8">
        <f t="shared" si="0"/>
        <v>20</v>
      </c>
      <c r="C15" s="38">
        <v>100</v>
      </c>
      <c r="D15" s="38">
        <v>0</v>
      </c>
      <c r="E15" s="47">
        <v>1</v>
      </c>
      <c r="F15" s="38">
        <v>100</v>
      </c>
      <c r="G15" s="38"/>
      <c r="H15" s="38">
        <v>0.78</v>
      </c>
      <c r="I15" s="38"/>
      <c r="J15" s="38"/>
      <c r="K15" s="38"/>
      <c r="L15" s="38">
        <v>100</v>
      </c>
      <c r="M15" s="38">
        <v>0</v>
      </c>
      <c r="N15" s="47">
        <v>1</v>
      </c>
      <c r="O15" s="38"/>
      <c r="P15" s="38"/>
      <c r="Q15" s="29"/>
      <c r="R15" s="29"/>
      <c r="S15" s="29"/>
      <c r="T15" s="29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C6" sqref="C6:N15"/>
    </sheetView>
  </sheetViews>
  <sheetFormatPr defaultRowHeight="12.75"/>
  <sheetData>
    <row r="2" spans="2:23" ht="56.25" customHeight="1">
      <c r="B2" s="6" t="s">
        <v>7</v>
      </c>
      <c r="C2" s="59" t="s">
        <v>13</v>
      </c>
      <c r="D2" s="59"/>
      <c r="E2" s="59"/>
      <c r="F2" s="59" t="s">
        <v>21</v>
      </c>
      <c r="G2" s="59"/>
      <c r="H2" s="59"/>
      <c r="I2" s="59" t="s">
        <v>16</v>
      </c>
      <c r="J2" s="59"/>
      <c r="K2" s="59"/>
      <c r="L2" s="59" t="s">
        <v>22</v>
      </c>
      <c r="M2" s="59"/>
      <c r="N2" s="59"/>
      <c r="O2" s="59" t="s">
        <v>17</v>
      </c>
      <c r="P2" s="59"/>
      <c r="Q2" s="59"/>
      <c r="R2" s="59" t="s">
        <v>23</v>
      </c>
      <c r="S2" s="59"/>
      <c r="T2" s="59"/>
      <c r="U2" s="59"/>
      <c r="V2" s="59"/>
      <c r="W2" s="59"/>
    </row>
    <row r="3" spans="2:23" ht="78.75">
      <c r="B3" s="6"/>
      <c r="C3" s="44" t="s">
        <v>35</v>
      </c>
      <c r="D3" s="44" t="s">
        <v>36</v>
      </c>
      <c r="E3" s="44" t="s">
        <v>37</v>
      </c>
      <c r="F3" s="44" t="s">
        <v>35</v>
      </c>
      <c r="G3" s="44" t="s">
        <v>36</v>
      </c>
      <c r="H3" s="44" t="s">
        <v>37</v>
      </c>
      <c r="I3" s="44" t="s">
        <v>35</v>
      </c>
      <c r="J3" s="44" t="s">
        <v>36</v>
      </c>
      <c r="K3" s="44" t="s">
        <v>37</v>
      </c>
      <c r="L3" s="44" t="s">
        <v>35</v>
      </c>
      <c r="M3" s="44" t="s">
        <v>36</v>
      </c>
      <c r="N3" s="44" t="s">
        <v>37</v>
      </c>
      <c r="O3" s="44" t="s">
        <v>35</v>
      </c>
      <c r="P3" s="44" t="s">
        <v>36</v>
      </c>
      <c r="Q3" s="44" t="s">
        <v>37</v>
      </c>
      <c r="R3" s="44" t="s">
        <v>35</v>
      </c>
      <c r="S3" s="44" t="s">
        <v>36</v>
      </c>
      <c r="T3" s="44" t="s">
        <v>37</v>
      </c>
      <c r="U3" s="44" t="s">
        <v>35</v>
      </c>
      <c r="V3" s="44" t="s">
        <v>36</v>
      </c>
      <c r="W3" s="44" t="s">
        <v>37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>
        <v>100</v>
      </c>
      <c r="D5" s="38">
        <v>0</v>
      </c>
      <c r="E5" s="47">
        <v>1</v>
      </c>
      <c r="F5" s="38">
        <v>100</v>
      </c>
      <c r="G5" s="38"/>
      <c r="H5" s="38">
        <v>1</v>
      </c>
      <c r="I5" s="38"/>
      <c r="J5" s="38"/>
      <c r="K5" s="39"/>
      <c r="L5" s="38">
        <v>100</v>
      </c>
      <c r="M5" s="38">
        <v>0</v>
      </c>
      <c r="N5" s="47">
        <v>1</v>
      </c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38">
        <v>100</v>
      </c>
      <c r="D6" s="38">
        <v>0</v>
      </c>
      <c r="E6" s="47">
        <v>1</v>
      </c>
      <c r="F6" s="38">
        <v>100</v>
      </c>
      <c r="G6" s="38"/>
      <c r="H6" s="38">
        <v>0.76739999999999997</v>
      </c>
      <c r="I6" s="38"/>
      <c r="J6" s="38"/>
      <c r="K6" s="39"/>
      <c r="L6" s="38">
        <v>100</v>
      </c>
      <c r="M6" s="38">
        <v>0</v>
      </c>
      <c r="N6" s="47">
        <v>1</v>
      </c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38">
        <v>100</v>
      </c>
      <c r="D7" s="38">
        <v>0</v>
      </c>
      <c r="E7" s="47">
        <v>1</v>
      </c>
      <c r="F7" s="38">
        <v>100</v>
      </c>
      <c r="G7" s="38"/>
      <c r="H7" s="38">
        <v>0.25119999999999998</v>
      </c>
      <c r="I7" s="38"/>
      <c r="J7" s="38"/>
      <c r="K7" s="39"/>
      <c r="L7" s="38">
        <v>100</v>
      </c>
      <c r="M7" s="38">
        <v>0</v>
      </c>
      <c r="N7" s="47">
        <v>1</v>
      </c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38">
        <v>100</v>
      </c>
      <c r="D8" s="38">
        <v>0</v>
      </c>
      <c r="E8" s="47">
        <v>1</v>
      </c>
      <c r="F8" s="38">
        <v>100</v>
      </c>
      <c r="G8" s="38"/>
      <c r="H8" s="38">
        <v>0.2</v>
      </c>
      <c r="I8" s="38"/>
      <c r="J8" s="38"/>
      <c r="K8" s="39"/>
      <c r="L8" s="38">
        <v>100</v>
      </c>
      <c r="M8" s="38">
        <v>0</v>
      </c>
      <c r="N8" s="47">
        <v>0.93</v>
      </c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38">
        <v>100</v>
      </c>
      <c r="D9" s="38">
        <v>0</v>
      </c>
      <c r="E9" s="47">
        <v>1</v>
      </c>
      <c r="F9" s="38">
        <v>100</v>
      </c>
      <c r="G9" s="38"/>
      <c r="H9" s="38">
        <v>1</v>
      </c>
      <c r="I9" s="38"/>
      <c r="J9" s="38"/>
      <c r="K9" s="39"/>
      <c r="L9" s="38">
        <v>100</v>
      </c>
      <c r="M9" s="38">
        <v>0</v>
      </c>
      <c r="N9" s="47">
        <v>1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38">
        <v>100</v>
      </c>
      <c r="D10" s="38">
        <v>0</v>
      </c>
      <c r="E10" s="47">
        <v>1</v>
      </c>
      <c r="F10" s="38">
        <v>100</v>
      </c>
      <c r="G10" s="38"/>
      <c r="H10" s="38">
        <v>1</v>
      </c>
      <c r="I10" s="38"/>
      <c r="J10" s="38"/>
      <c r="K10" s="39"/>
      <c r="L10" s="38">
        <v>100</v>
      </c>
      <c r="M10" s="38">
        <v>0</v>
      </c>
      <c r="N10" s="47">
        <v>1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38">
        <v>100</v>
      </c>
      <c r="D11" s="38">
        <v>0</v>
      </c>
      <c r="E11" s="47">
        <v>1</v>
      </c>
      <c r="F11" s="38">
        <v>100</v>
      </c>
      <c r="G11" s="38"/>
      <c r="H11" s="38">
        <v>1</v>
      </c>
      <c r="I11" s="38"/>
      <c r="J11" s="38"/>
      <c r="K11" s="39"/>
      <c r="L11" s="38">
        <v>100</v>
      </c>
      <c r="M11" s="38">
        <v>0</v>
      </c>
      <c r="N11" s="47">
        <v>1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38">
        <v>100</v>
      </c>
      <c r="D12" s="38">
        <v>0</v>
      </c>
      <c r="E12" s="47">
        <v>1</v>
      </c>
      <c r="F12" s="38">
        <v>100</v>
      </c>
      <c r="G12" s="38"/>
      <c r="H12" s="38">
        <v>1</v>
      </c>
      <c r="I12" s="38"/>
      <c r="J12" s="38"/>
      <c r="K12" s="39"/>
      <c r="L12" s="38">
        <v>100</v>
      </c>
      <c r="M12" s="38">
        <v>0</v>
      </c>
      <c r="N12" s="47">
        <v>1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38">
        <v>100</v>
      </c>
      <c r="D13" s="38">
        <v>0</v>
      </c>
      <c r="E13" s="47">
        <v>1</v>
      </c>
      <c r="F13" s="38">
        <v>100</v>
      </c>
      <c r="G13" s="38">
        <v>0</v>
      </c>
      <c r="H13" s="38"/>
      <c r="I13" s="38"/>
      <c r="J13" s="38"/>
      <c r="K13" s="39"/>
      <c r="L13" s="38">
        <v>100</v>
      </c>
      <c r="M13" s="38">
        <v>0</v>
      </c>
      <c r="N13" s="47">
        <v>1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38">
        <v>100</v>
      </c>
      <c r="D14" s="38">
        <v>0</v>
      </c>
      <c r="E14" s="47">
        <v>1</v>
      </c>
      <c r="F14" s="38">
        <v>100</v>
      </c>
      <c r="G14" s="38"/>
      <c r="H14" s="38">
        <v>1</v>
      </c>
      <c r="I14" s="38"/>
      <c r="J14" s="38"/>
      <c r="K14" s="39"/>
      <c r="L14" s="38">
        <v>100</v>
      </c>
      <c r="M14" s="38">
        <v>0</v>
      </c>
      <c r="N14" s="47">
        <v>0.87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38">
        <v>100</v>
      </c>
      <c r="D15" s="38">
        <v>0</v>
      </c>
      <c r="E15" s="47">
        <v>1</v>
      </c>
      <c r="F15" s="38">
        <v>100</v>
      </c>
      <c r="G15" s="38"/>
      <c r="H15" s="38">
        <v>1</v>
      </c>
      <c r="I15" s="38"/>
      <c r="J15" s="38"/>
      <c r="K15" s="39"/>
      <c r="L15" s="38">
        <v>100</v>
      </c>
      <c r="M15" s="38">
        <v>0</v>
      </c>
      <c r="N15" s="47">
        <v>0.93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6"/>
  <sheetViews>
    <sheetView tabSelected="1" topLeftCell="B1" workbookViewId="0">
      <selection activeCell="I9" sqref="I9"/>
    </sheetView>
  </sheetViews>
  <sheetFormatPr defaultRowHeight="12.75"/>
  <sheetData>
    <row r="3" spans="2:23" ht="57" customHeight="1">
      <c r="B3" s="6" t="s">
        <v>7</v>
      </c>
      <c r="C3" s="59" t="s">
        <v>13</v>
      </c>
      <c r="D3" s="59"/>
      <c r="E3" s="59"/>
      <c r="F3" s="59" t="s">
        <v>21</v>
      </c>
      <c r="G3" s="59"/>
      <c r="H3" s="59"/>
      <c r="I3" s="59" t="s">
        <v>16</v>
      </c>
      <c r="J3" s="59"/>
      <c r="K3" s="59"/>
      <c r="L3" s="59" t="s">
        <v>22</v>
      </c>
      <c r="M3" s="59"/>
      <c r="N3" s="59"/>
      <c r="O3" s="59" t="s">
        <v>17</v>
      </c>
      <c r="P3" s="59"/>
      <c r="Q3" s="59"/>
      <c r="R3" s="59" t="s">
        <v>23</v>
      </c>
      <c r="S3" s="59"/>
      <c r="T3" s="59"/>
      <c r="U3" s="59"/>
      <c r="V3" s="59"/>
      <c r="W3" s="59"/>
    </row>
    <row r="4" spans="2:23" ht="62.25" customHeight="1">
      <c r="B4" s="6"/>
      <c r="C4" s="44" t="s">
        <v>18</v>
      </c>
      <c r="D4" s="44" t="s">
        <v>19</v>
      </c>
      <c r="E4" s="44" t="s">
        <v>20</v>
      </c>
      <c r="F4" s="44" t="s">
        <v>18</v>
      </c>
      <c r="G4" s="44" t="s">
        <v>19</v>
      </c>
      <c r="H4" s="44" t="s">
        <v>20</v>
      </c>
      <c r="I4" s="44" t="s">
        <v>18</v>
      </c>
      <c r="J4" s="44" t="s">
        <v>19</v>
      </c>
      <c r="K4" s="44" t="s">
        <v>20</v>
      </c>
      <c r="L4" s="44" t="s">
        <v>18</v>
      </c>
      <c r="M4" s="44" t="s">
        <v>19</v>
      </c>
      <c r="N4" s="44" t="s">
        <v>20</v>
      </c>
      <c r="O4" s="44" t="s">
        <v>18</v>
      </c>
      <c r="P4" s="44" t="s">
        <v>19</v>
      </c>
      <c r="Q4" s="44" t="s">
        <v>20</v>
      </c>
      <c r="R4" s="44" t="s">
        <v>18</v>
      </c>
      <c r="S4" s="44" t="s">
        <v>19</v>
      </c>
      <c r="T4" s="44" t="s">
        <v>20</v>
      </c>
      <c r="U4" s="44" t="s">
        <v>18</v>
      </c>
      <c r="V4" s="44" t="s">
        <v>19</v>
      </c>
      <c r="W4" s="44" t="s">
        <v>20</v>
      </c>
    </row>
    <row r="5" spans="2:23">
      <c r="B5" s="8">
        <v>-2</v>
      </c>
      <c r="C5" s="39"/>
      <c r="D5" s="38"/>
      <c r="E5" s="38"/>
      <c r="F5" s="38"/>
      <c r="G5" s="38"/>
      <c r="H5" s="38"/>
      <c r="I5" s="38"/>
      <c r="J5" s="38"/>
      <c r="K5" s="39"/>
      <c r="L5" s="39"/>
      <c r="M5" s="40"/>
      <c r="N5" s="40"/>
      <c r="O5" s="38"/>
      <c r="P5" s="38"/>
      <c r="Q5" s="29"/>
      <c r="R5" s="29"/>
      <c r="S5" s="41"/>
      <c r="T5" s="41"/>
      <c r="U5" s="29"/>
      <c r="V5" s="29"/>
      <c r="W5" s="29"/>
    </row>
    <row r="6" spans="2:23">
      <c r="B6" s="8">
        <f>B5+2</f>
        <v>0</v>
      </c>
      <c r="C6" s="39">
        <v>15.95</v>
      </c>
      <c r="D6" s="40">
        <v>0.12809999999999999</v>
      </c>
      <c r="E6" s="40">
        <v>1.3934</v>
      </c>
      <c r="F6" s="40"/>
      <c r="G6" s="38"/>
      <c r="H6" s="38"/>
      <c r="I6" s="38"/>
      <c r="J6" s="38"/>
      <c r="K6" s="39"/>
      <c r="L6" s="39">
        <v>13.9442</v>
      </c>
      <c r="M6" s="40">
        <v>0.12239999999999999</v>
      </c>
      <c r="N6" s="40">
        <v>1.3580947153355898</v>
      </c>
      <c r="O6" s="30"/>
      <c r="P6" s="30"/>
      <c r="Q6" s="40"/>
      <c r="R6" s="29"/>
      <c r="S6" s="41"/>
      <c r="T6" s="41"/>
      <c r="U6" s="29"/>
      <c r="V6" s="29"/>
      <c r="W6" s="29"/>
    </row>
    <row r="7" spans="2:23">
      <c r="B7" s="8">
        <f t="shared" ref="B7:B18" si="0">B6+2</f>
        <v>2</v>
      </c>
      <c r="C7" s="39">
        <v>20.85</v>
      </c>
      <c r="D7" s="40">
        <v>9.0800000000000006E-2</v>
      </c>
      <c r="E7" s="40">
        <v>1.3919999999999999</v>
      </c>
      <c r="F7" s="40"/>
      <c r="G7" s="38"/>
      <c r="H7" s="38"/>
      <c r="I7" s="38"/>
      <c r="J7" s="38"/>
      <c r="K7" s="39"/>
      <c r="L7" s="39">
        <v>21.015899999999998</v>
      </c>
      <c r="M7" s="40">
        <v>8.3400000000000002E-2</v>
      </c>
      <c r="N7" s="40">
        <v>1.4436097156288887</v>
      </c>
      <c r="O7" s="30"/>
      <c r="P7" s="30"/>
      <c r="Q7" s="40"/>
      <c r="R7" s="29"/>
      <c r="S7" s="41"/>
      <c r="T7" s="41"/>
      <c r="U7" s="29"/>
      <c r="V7" s="29"/>
      <c r="W7" s="29"/>
    </row>
    <row r="8" spans="2:23">
      <c r="B8" s="8">
        <f t="shared" si="0"/>
        <v>4</v>
      </c>
      <c r="C8" s="39">
        <v>35.85</v>
      </c>
      <c r="D8" s="40">
        <v>0.15190000000000001</v>
      </c>
      <c r="E8" s="40">
        <v>1.31</v>
      </c>
      <c r="F8" s="40"/>
      <c r="G8" s="38"/>
      <c r="H8" s="38"/>
      <c r="I8" s="38"/>
      <c r="J8" s="38"/>
      <c r="K8" s="39"/>
      <c r="L8" s="39">
        <v>29.6813</v>
      </c>
      <c r="M8" s="40">
        <v>9.0399999999999994E-2</v>
      </c>
      <c r="N8" s="40">
        <v>1.3820849002269879</v>
      </c>
      <c r="O8" s="30"/>
      <c r="P8" s="30"/>
      <c r="Q8" s="40"/>
      <c r="R8" s="29"/>
      <c r="S8" s="41"/>
      <c r="T8" s="41"/>
      <c r="U8" s="29"/>
      <c r="V8" s="29"/>
      <c r="W8" s="29"/>
    </row>
    <row r="9" spans="2:23">
      <c r="B9" s="8">
        <f t="shared" si="0"/>
        <v>6</v>
      </c>
      <c r="C9" s="39">
        <v>42.9</v>
      </c>
      <c r="D9" s="40">
        <v>0.15479999999999999</v>
      </c>
      <c r="E9" s="40">
        <v>1.2616000000000001</v>
      </c>
      <c r="F9" s="40">
        <v>57.5</v>
      </c>
      <c r="G9" s="38">
        <v>8.4900000000000003E-2</v>
      </c>
      <c r="H9" s="38">
        <v>1.327</v>
      </c>
      <c r="I9" s="38"/>
      <c r="J9" s="38"/>
      <c r="K9" s="39"/>
      <c r="L9" s="39">
        <v>44.621499999999997</v>
      </c>
      <c r="M9" s="40">
        <v>9.1999999999999998E-2</v>
      </c>
      <c r="N9" s="40">
        <v>1.4000974658869396</v>
      </c>
      <c r="O9" s="30"/>
      <c r="P9" s="30"/>
      <c r="Q9" s="40"/>
      <c r="R9" s="29"/>
      <c r="S9" s="41"/>
      <c r="T9" s="41"/>
      <c r="U9" s="29"/>
      <c r="V9" s="29"/>
      <c r="W9" s="29"/>
    </row>
    <row r="10" spans="2:23">
      <c r="B10" s="8">
        <f t="shared" si="0"/>
        <v>8</v>
      </c>
      <c r="C10" s="39">
        <v>44.95</v>
      </c>
      <c r="D10" s="40">
        <v>0.19689999999999999</v>
      </c>
      <c r="E10" s="40">
        <v>1.24</v>
      </c>
      <c r="F10" s="40"/>
      <c r="G10" s="38"/>
      <c r="H10" s="38"/>
      <c r="I10" s="38"/>
      <c r="J10" s="38"/>
      <c r="K10" s="39"/>
      <c r="L10" s="39">
        <v>45.119500000000002</v>
      </c>
      <c r="M10" s="40">
        <v>0.104</v>
      </c>
      <c r="N10" s="40">
        <v>1.3754417521955349</v>
      </c>
      <c r="O10" s="30"/>
      <c r="P10" s="30"/>
      <c r="Q10" s="40"/>
      <c r="R10" s="29"/>
      <c r="S10" s="41"/>
      <c r="T10" s="41"/>
      <c r="U10" s="29"/>
      <c r="V10" s="29"/>
      <c r="W10" s="29"/>
    </row>
    <row r="11" spans="2:23">
      <c r="B11" s="8">
        <f t="shared" si="0"/>
        <v>10</v>
      </c>
      <c r="C11" s="39">
        <v>42.25</v>
      </c>
      <c r="D11" s="40">
        <v>0.19969999999999999</v>
      </c>
      <c r="E11" s="40">
        <v>1.2673000000000001</v>
      </c>
      <c r="F11" s="40"/>
      <c r="G11" s="38"/>
      <c r="H11" s="38"/>
      <c r="I11" s="38"/>
      <c r="J11" s="38"/>
      <c r="K11" s="39"/>
      <c r="L11" s="39">
        <v>45.0199</v>
      </c>
      <c r="M11" s="40">
        <v>0.10299999999999999</v>
      </c>
      <c r="N11" s="40">
        <v>1.3868518404068408</v>
      </c>
      <c r="O11" s="30"/>
      <c r="P11" s="30"/>
      <c r="Q11" s="40"/>
      <c r="R11" s="29"/>
      <c r="S11" s="41"/>
      <c r="T11" s="41"/>
      <c r="U11" s="29"/>
      <c r="V11" s="29"/>
      <c r="W11" s="29"/>
    </row>
    <row r="12" spans="2:23">
      <c r="B12" s="8">
        <f t="shared" si="0"/>
        <v>12</v>
      </c>
      <c r="C12" s="39">
        <v>41.5</v>
      </c>
      <c r="D12" s="40">
        <v>0.22189999999999999</v>
      </c>
      <c r="E12" s="40">
        <v>1.1859999999999999</v>
      </c>
      <c r="F12" s="40">
        <v>49</v>
      </c>
      <c r="G12" s="38">
        <v>0.158</v>
      </c>
      <c r="H12" s="38">
        <v>1.2829999999999999</v>
      </c>
      <c r="I12" s="38"/>
      <c r="J12" s="38"/>
      <c r="K12" s="39"/>
      <c r="L12" s="39">
        <v>41.334699999999998</v>
      </c>
      <c r="M12" s="40">
        <v>0.1172</v>
      </c>
      <c r="N12" s="40">
        <v>1.3585837399450982</v>
      </c>
      <c r="O12" s="30"/>
      <c r="P12" s="30"/>
      <c r="Q12" s="40"/>
      <c r="R12" s="29"/>
      <c r="S12" s="41"/>
      <c r="T12" s="41"/>
      <c r="U12" s="29"/>
      <c r="V12" s="29"/>
      <c r="W12" s="29"/>
    </row>
    <row r="13" spans="2:23">
      <c r="B13" s="8">
        <f t="shared" si="0"/>
        <v>14</v>
      </c>
      <c r="C13" s="39">
        <v>48.85</v>
      </c>
      <c r="D13" s="40">
        <v>0.26950000000000002</v>
      </c>
      <c r="E13" s="40">
        <v>1.1091</v>
      </c>
      <c r="F13" s="40"/>
      <c r="G13" s="38"/>
      <c r="H13" s="38"/>
      <c r="I13" s="38"/>
      <c r="J13" s="38"/>
      <c r="K13" s="39"/>
      <c r="L13" s="39">
        <v>42.131500000000003</v>
      </c>
      <c r="M13" s="40">
        <v>0.11020000000000001</v>
      </c>
      <c r="N13" s="40">
        <v>1.3909350818656461</v>
      </c>
      <c r="O13" s="30"/>
      <c r="P13" s="30"/>
      <c r="Q13" s="40"/>
      <c r="R13" s="29"/>
      <c r="S13" s="41"/>
      <c r="T13" s="41"/>
      <c r="U13" s="29"/>
      <c r="V13" s="29"/>
      <c r="W13" s="29"/>
    </row>
    <row r="14" spans="2:23">
      <c r="B14" s="8">
        <f t="shared" si="0"/>
        <v>16</v>
      </c>
      <c r="C14" s="39">
        <v>51.15</v>
      </c>
      <c r="D14" s="40">
        <v>0.25569999999999998</v>
      </c>
      <c r="E14" s="40">
        <v>1.4294</v>
      </c>
      <c r="F14" s="40"/>
      <c r="G14" s="38"/>
      <c r="H14" s="38"/>
      <c r="I14" s="38"/>
      <c r="J14" s="38"/>
      <c r="K14" s="39"/>
      <c r="L14" s="39">
        <v>45.6175</v>
      </c>
      <c r="M14" s="40">
        <v>0.12759999999999999</v>
      </c>
      <c r="N14" s="40">
        <v>1.4133178249491132</v>
      </c>
      <c r="O14" s="30"/>
      <c r="P14" s="30"/>
      <c r="Q14" s="40"/>
      <c r="R14" s="29"/>
      <c r="S14" s="41"/>
      <c r="T14" s="41"/>
      <c r="U14" s="29"/>
      <c r="V14" s="29"/>
      <c r="W14" s="29"/>
    </row>
    <row r="15" spans="2:23">
      <c r="B15" s="8">
        <f t="shared" si="0"/>
        <v>18</v>
      </c>
      <c r="C15" s="39">
        <v>54.35</v>
      </c>
      <c r="D15" s="40">
        <v>0.25840000000000002</v>
      </c>
      <c r="E15" s="40">
        <v>1.0904</v>
      </c>
      <c r="F15" s="40"/>
      <c r="G15" s="38"/>
      <c r="H15" s="38"/>
      <c r="I15" s="38"/>
      <c r="J15" s="38"/>
      <c r="K15" s="39"/>
      <c r="L15" s="39">
        <v>44.1235</v>
      </c>
      <c r="M15" s="40">
        <v>0.1206</v>
      </c>
      <c r="N15" s="40">
        <v>1.4700078568030828</v>
      </c>
      <c r="O15" s="30"/>
      <c r="P15" s="30"/>
      <c r="Q15" s="40"/>
      <c r="R15" s="29"/>
      <c r="S15" s="41"/>
      <c r="T15" s="41"/>
      <c r="U15" s="29"/>
      <c r="V15" s="29"/>
      <c r="W15" s="29"/>
    </row>
    <row r="16" spans="2:23">
      <c r="B16" s="8">
        <f t="shared" si="0"/>
        <v>20</v>
      </c>
      <c r="C16" s="39">
        <v>44.65</v>
      </c>
      <c r="D16" s="40">
        <v>0.25769999999999998</v>
      </c>
      <c r="E16" s="40">
        <v>1.0708</v>
      </c>
      <c r="F16" s="40"/>
      <c r="G16" s="38"/>
      <c r="H16" s="38"/>
      <c r="I16" s="38"/>
      <c r="J16" s="38"/>
      <c r="K16" s="39"/>
      <c r="L16" s="39">
        <v>47.3108</v>
      </c>
      <c r="M16" s="40">
        <v>9.98E-2</v>
      </c>
      <c r="N16" s="40">
        <v>1.2945957684432587</v>
      </c>
      <c r="O16" s="30"/>
      <c r="P16" s="30"/>
      <c r="Q16" s="40"/>
      <c r="R16" s="29"/>
      <c r="S16" s="41"/>
      <c r="T16" s="41"/>
      <c r="U16" s="29"/>
      <c r="V16" s="29"/>
      <c r="W16" s="29"/>
    </row>
    <row r="17" spans="2:25">
      <c r="B17" s="8">
        <f t="shared" si="0"/>
        <v>22</v>
      </c>
      <c r="C17" s="38"/>
      <c r="D17" s="38"/>
      <c r="E17" s="38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  <row r="18" spans="2:25" ht="15">
      <c r="B18" s="8">
        <f t="shared" si="0"/>
        <v>24</v>
      </c>
      <c r="C18" s="38"/>
      <c r="D18" s="37"/>
      <c r="E18" s="37"/>
      <c r="F18" s="38"/>
      <c r="G18" s="38"/>
      <c r="H18" s="38"/>
      <c r="I18" s="38"/>
      <c r="J18" s="38"/>
      <c r="K18" s="39"/>
      <c r="L18" s="39"/>
      <c r="M18" s="40"/>
      <c r="N18" s="40"/>
      <c r="O18" s="30"/>
      <c r="P18" s="30"/>
      <c r="Q18" s="29"/>
      <c r="R18" s="29"/>
      <c r="S18" s="41"/>
      <c r="T18" s="41"/>
      <c r="U18" s="29"/>
      <c r="V18" s="29"/>
      <c r="W18" s="29"/>
    </row>
    <row r="19" spans="2:25"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R30" sqref="R30"/>
    </sheetView>
  </sheetViews>
  <sheetFormatPr defaultRowHeight="12.75"/>
  <sheetData>
    <row r="2" spans="2:23" ht="46.5">
      <c r="B2" s="6" t="s">
        <v>7</v>
      </c>
      <c r="C2" s="59" t="s">
        <v>13</v>
      </c>
      <c r="D2" s="59"/>
      <c r="E2" s="59"/>
      <c r="F2" s="59" t="s">
        <v>21</v>
      </c>
      <c r="G2" s="59"/>
      <c r="H2" s="59"/>
      <c r="I2" s="59" t="s">
        <v>16</v>
      </c>
      <c r="J2" s="59"/>
      <c r="K2" s="59"/>
      <c r="L2" s="59" t="s">
        <v>22</v>
      </c>
      <c r="M2" s="59"/>
      <c r="N2" s="59"/>
      <c r="O2" s="59" t="s">
        <v>17</v>
      </c>
      <c r="P2" s="59"/>
      <c r="Q2" s="59"/>
      <c r="R2" s="59" t="s">
        <v>23</v>
      </c>
      <c r="S2" s="59"/>
      <c r="T2" s="59"/>
      <c r="U2" s="59"/>
      <c r="V2" s="59"/>
      <c r="W2" s="59"/>
    </row>
    <row r="3" spans="2:23" ht="90">
      <c r="B3" s="6"/>
      <c r="C3" s="44" t="s">
        <v>18</v>
      </c>
      <c r="D3" s="44" t="s">
        <v>19</v>
      </c>
      <c r="E3" s="44" t="s">
        <v>20</v>
      </c>
      <c r="F3" s="44" t="s">
        <v>18</v>
      </c>
      <c r="G3" s="44" t="s">
        <v>19</v>
      </c>
      <c r="H3" s="44" t="s">
        <v>20</v>
      </c>
      <c r="I3" s="44" t="s">
        <v>18</v>
      </c>
      <c r="J3" s="44" t="s">
        <v>19</v>
      </c>
      <c r="K3" s="44" t="s">
        <v>20</v>
      </c>
      <c r="L3" s="44" t="s">
        <v>18</v>
      </c>
      <c r="M3" s="44" t="s">
        <v>19</v>
      </c>
      <c r="N3" s="44" t="s">
        <v>20</v>
      </c>
      <c r="O3" s="44" t="s">
        <v>18</v>
      </c>
      <c r="P3" s="44" t="s">
        <v>19</v>
      </c>
      <c r="Q3" s="44" t="s">
        <v>20</v>
      </c>
      <c r="R3" s="44" t="s">
        <v>18</v>
      </c>
      <c r="S3" s="44" t="s">
        <v>19</v>
      </c>
      <c r="T3" s="44" t="s">
        <v>20</v>
      </c>
      <c r="U3" s="44" t="s">
        <v>18</v>
      </c>
      <c r="V3" s="44" t="s">
        <v>19</v>
      </c>
      <c r="W3" s="44" t="s">
        <v>20</v>
      </c>
    </row>
    <row r="4" spans="2:23" ht="15">
      <c r="B4" s="8">
        <v>-2</v>
      </c>
      <c r="C4" s="38"/>
      <c r="D4" s="38"/>
      <c r="E4" s="47"/>
      <c r="F4" s="38"/>
      <c r="G4" s="38"/>
      <c r="H4" s="38"/>
      <c r="I4" s="38"/>
      <c r="J4" s="38"/>
      <c r="K4" s="38"/>
      <c r="L4" s="38"/>
      <c r="M4" s="40"/>
      <c r="N4" s="40"/>
      <c r="O4" s="38"/>
      <c r="P4" s="38"/>
      <c r="Q4" s="29"/>
      <c r="R4" s="29"/>
      <c r="S4" s="29"/>
      <c r="T4" s="29"/>
      <c r="U4" s="29"/>
      <c r="V4" s="29"/>
      <c r="W4" s="29"/>
    </row>
    <row r="5" spans="2:23">
      <c r="B5" s="8">
        <f>B4+2</f>
        <v>0</v>
      </c>
      <c r="C5" s="40">
        <v>2.8001999999999998</v>
      </c>
      <c r="D5" s="40">
        <v>0.156</v>
      </c>
      <c r="E5" s="38">
        <v>1.2848999999999999</v>
      </c>
      <c r="F5" s="40"/>
      <c r="G5" s="38"/>
      <c r="H5" s="38"/>
      <c r="I5" s="38"/>
      <c r="J5" s="38"/>
      <c r="K5" s="38"/>
      <c r="L5" s="38">
        <v>21.414300000000001</v>
      </c>
      <c r="M5" s="40">
        <v>8.3400000000000002E-2</v>
      </c>
      <c r="N5" s="40">
        <v>1.3010724197079782</v>
      </c>
      <c r="O5" s="38"/>
      <c r="P5" s="38"/>
      <c r="Q5" s="29"/>
      <c r="R5" s="29"/>
      <c r="S5" s="29"/>
      <c r="T5" s="29"/>
      <c r="U5" s="29"/>
      <c r="V5" s="29"/>
      <c r="W5" s="29"/>
    </row>
    <row r="6" spans="2:23">
      <c r="B6" s="8">
        <f t="shared" ref="B6:B17" si="0">B5+2</f>
        <v>2</v>
      </c>
      <c r="C6" s="40">
        <v>7.9028999999999998</v>
      </c>
      <c r="D6" s="40">
        <v>0.21149999999999999</v>
      </c>
      <c r="E6" s="38">
        <v>1.2461</v>
      </c>
      <c r="F6" s="40"/>
      <c r="G6" s="38"/>
      <c r="H6" s="38"/>
      <c r="I6" s="38"/>
      <c r="J6" s="38"/>
      <c r="K6" s="38"/>
      <c r="L6" s="38">
        <v>26.1952</v>
      </c>
      <c r="M6" s="40">
        <v>8.3599999999999994E-2</v>
      </c>
      <c r="N6" s="40">
        <v>1.3755957507895493</v>
      </c>
      <c r="O6" s="38"/>
      <c r="P6" s="38"/>
      <c r="Q6" s="29"/>
      <c r="R6" s="29"/>
      <c r="S6" s="29"/>
      <c r="T6" s="29"/>
      <c r="U6" s="29"/>
      <c r="V6" s="29"/>
      <c r="W6" s="29"/>
    </row>
    <row r="7" spans="2:23">
      <c r="B7" s="8">
        <f t="shared" si="0"/>
        <v>4</v>
      </c>
      <c r="C7" s="40">
        <v>12.01</v>
      </c>
      <c r="D7" s="40">
        <v>0.18310000000000001</v>
      </c>
      <c r="E7" s="38">
        <v>1.2661</v>
      </c>
      <c r="F7" s="40"/>
      <c r="G7" s="38"/>
      <c r="H7" s="38"/>
      <c r="I7" s="38"/>
      <c r="J7" s="38"/>
      <c r="K7" s="38"/>
      <c r="L7" s="38">
        <v>25.697199999999999</v>
      </c>
      <c r="M7" s="40">
        <v>6.9599999999999995E-2</v>
      </c>
      <c r="N7" s="40">
        <v>1.3802520421374216</v>
      </c>
      <c r="O7" s="38"/>
      <c r="P7" s="38"/>
      <c r="Q7" s="29"/>
      <c r="R7" s="29"/>
      <c r="S7" s="29"/>
      <c r="T7" s="29"/>
      <c r="U7" s="29"/>
      <c r="V7" s="29"/>
      <c r="W7" s="29"/>
    </row>
    <row r="8" spans="2:23">
      <c r="B8" s="8">
        <f t="shared" si="0"/>
        <v>6</v>
      </c>
      <c r="C8" s="40">
        <v>16.614799999999999</v>
      </c>
      <c r="D8" s="40">
        <v>0.1487</v>
      </c>
      <c r="E8" s="38">
        <v>1.2936000000000001</v>
      </c>
      <c r="F8" s="40"/>
      <c r="G8" s="38"/>
      <c r="H8" s="38"/>
      <c r="I8" s="38"/>
      <c r="J8" s="38"/>
      <c r="K8" s="38"/>
      <c r="L8" s="38">
        <v>21.2151</v>
      </c>
      <c r="M8" s="40">
        <v>7.4999999999999997E-2</v>
      </c>
      <c r="N8" s="40">
        <v>1.3735261763475513</v>
      </c>
      <c r="O8" s="38"/>
      <c r="P8" s="38"/>
      <c r="Q8" s="29"/>
      <c r="R8" s="29"/>
      <c r="S8" s="29"/>
      <c r="T8" s="29"/>
      <c r="U8" s="29"/>
      <c r="V8" s="29"/>
      <c r="W8" s="29"/>
    </row>
    <row r="9" spans="2:23">
      <c r="B9" s="8">
        <f t="shared" si="0"/>
        <v>8</v>
      </c>
      <c r="C9" s="40">
        <v>14.374599999999999</v>
      </c>
      <c r="D9" s="40">
        <v>0.1469</v>
      </c>
      <c r="E9" s="38">
        <v>1.2363999999999999</v>
      </c>
      <c r="F9" s="40"/>
      <c r="G9" s="38"/>
      <c r="H9" s="38"/>
      <c r="I9" s="38"/>
      <c r="J9" s="38"/>
      <c r="K9" s="38"/>
      <c r="L9" s="38">
        <v>20.9163</v>
      </c>
      <c r="M9" s="40">
        <v>8.6400000000000005E-2</v>
      </c>
      <c r="N9" s="40">
        <v>1.3732164051167084</v>
      </c>
      <c r="O9" s="38"/>
      <c r="P9" s="38"/>
      <c r="Q9" s="29"/>
      <c r="R9" s="29"/>
      <c r="S9" s="29"/>
      <c r="T9" s="29"/>
      <c r="U9" s="29"/>
      <c r="V9" s="29"/>
      <c r="W9" s="29"/>
    </row>
    <row r="10" spans="2:23">
      <c r="B10" s="8">
        <f t="shared" si="0"/>
        <v>10</v>
      </c>
      <c r="C10" s="40">
        <v>14.934699999999999</v>
      </c>
      <c r="D10" s="40">
        <v>0.14749999999999999</v>
      </c>
      <c r="E10" s="38">
        <v>1.3529</v>
      </c>
      <c r="F10" s="40"/>
      <c r="G10" s="38"/>
      <c r="H10" s="38"/>
      <c r="I10" s="38"/>
      <c r="J10" s="38"/>
      <c r="K10" s="38"/>
      <c r="L10" s="38">
        <v>23.306799999999999</v>
      </c>
      <c r="M10" s="40">
        <v>8.1799999999999998E-2</v>
      </c>
      <c r="N10" s="40">
        <v>1.394998150460073</v>
      </c>
      <c r="O10" s="38"/>
      <c r="P10" s="38"/>
      <c r="Q10" s="29"/>
      <c r="R10" s="29"/>
      <c r="S10" s="29"/>
      <c r="T10" s="29"/>
      <c r="U10" s="29"/>
      <c r="V10" s="29"/>
      <c r="W10" s="29"/>
    </row>
    <row r="11" spans="2:23">
      <c r="B11" s="8">
        <f t="shared" si="0"/>
        <v>12</v>
      </c>
      <c r="C11" s="40">
        <v>19.8507</v>
      </c>
      <c r="D11" s="40">
        <v>0.1492</v>
      </c>
      <c r="E11" s="38">
        <v>1.1874</v>
      </c>
      <c r="F11" s="40"/>
      <c r="G11" s="38"/>
      <c r="H11" s="38"/>
      <c r="I11" s="38"/>
      <c r="J11" s="38"/>
      <c r="K11" s="38"/>
      <c r="L11" s="38">
        <v>22.709199999999999</v>
      </c>
      <c r="M11" s="40">
        <v>7.1800000000000003E-2</v>
      </c>
      <c r="N11" s="40">
        <v>1.4019319613607728</v>
      </c>
      <c r="O11" s="38"/>
      <c r="P11" s="38"/>
      <c r="Q11" s="29"/>
      <c r="R11" s="29"/>
      <c r="S11" s="29"/>
      <c r="T11" s="29"/>
      <c r="U11" s="29"/>
      <c r="V11" s="29"/>
      <c r="W11" s="29"/>
    </row>
    <row r="12" spans="2:23">
      <c r="B12" s="8">
        <f t="shared" si="0"/>
        <v>14</v>
      </c>
      <c r="C12" s="40">
        <v>19.3842</v>
      </c>
      <c r="D12" s="40">
        <v>0.15310000000000001</v>
      </c>
      <c r="E12" s="38">
        <v>1.4062999999999999</v>
      </c>
      <c r="F12" s="40"/>
      <c r="G12" s="38"/>
      <c r="H12" s="38"/>
      <c r="I12" s="38"/>
      <c r="J12" s="38"/>
      <c r="K12" s="38"/>
      <c r="L12" s="38">
        <v>22.51</v>
      </c>
      <c r="M12" s="40">
        <v>6.0400000000000002E-2</v>
      </c>
      <c r="N12" s="40">
        <v>1.3355603374953222</v>
      </c>
      <c r="O12" s="38"/>
      <c r="P12" s="38"/>
      <c r="Q12" s="29"/>
      <c r="R12" s="29"/>
      <c r="S12" s="29"/>
      <c r="T12" s="29"/>
      <c r="U12" s="29"/>
      <c r="V12" s="29"/>
      <c r="W12" s="29"/>
    </row>
    <row r="13" spans="2:23">
      <c r="B13" s="8">
        <f t="shared" si="0"/>
        <v>16</v>
      </c>
      <c r="C13" s="40">
        <v>24.422699999999999</v>
      </c>
      <c r="D13" s="40">
        <v>0.17780000000000001</v>
      </c>
      <c r="E13" s="38">
        <v>1.1426000000000001</v>
      </c>
      <c r="F13" s="40"/>
      <c r="G13" s="38"/>
      <c r="H13" s="38"/>
      <c r="I13" s="38"/>
      <c r="J13" s="38"/>
      <c r="K13" s="38"/>
      <c r="L13" s="38">
        <v>19.023900000000001</v>
      </c>
      <c r="M13" s="40">
        <v>4.6600000000000003E-2</v>
      </c>
      <c r="N13" s="40">
        <v>1.3597548762826241</v>
      </c>
      <c r="O13" s="38"/>
      <c r="P13" s="38"/>
      <c r="Q13" s="29"/>
      <c r="R13" s="29"/>
      <c r="S13" s="29"/>
      <c r="T13" s="29"/>
      <c r="U13" s="29"/>
      <c r="V13" s="29"/>
      <c r="W13" s="29"/>
    </row>
    <row r="14" spans="2:23">
      <c r="B14" s="8">
        <f t="shared" si="0"/>
        <v>18</v>
      </c>
      <c r="C14" s="40">
        <v>21.406300000000002</v>
      </c>
      <c r="D14" s="40">
        <v>0.193</v>
      </c>
      <c r="E14" s="38">
        <v>1.1117999999999999</v>
      </c>
      <c r="F14" s="40"/>
      <c r="G14" s="38"/>
      <c r="H14" s="38"/>
      <c r="I14" s="38"/>
      <c r="J14" s="38"/>
      <c r="K14" s="38"/>
      <c r="L14" s="38">
        <v>19.621500000000001</v>
      </c>
      <c r="M14" s="40">
        <v>5.1999999999999998E-2</v>
      </c>
      <c r="N14" s="40">
        <v>1.3749137613629459</v>
      </c>
      <c r="O14" s="38"/>
      <c r="P14" s="38"/>
      <c r="Q14" s="29"/>
      <c r="R14" s="29"/>
      <c r="S14" s="29"/>
      <c r="T14" s="29"/>
      <c r="U14" s="29"/>
      <c r="V14" s="29"/>
      <c r="W14" s="29"/>
    </row>
    <row r="15" spans="2:23">
      <c r="B15" s="8">
        <f t="shared" si="0"/>
        <v>20</v>
      </c>
      <c r="C15" s="40">
        <v>8.2763000000000009</v>
      </c>
      <c r="D15" s="40">
        <v>0.19789999999999999</v>
      </c>
      <c r="E15" s="38">
        <v>1.1332</v>
      </c>
      <c r="F15" s="40"/>
      <c r="G15" s="38"/>
      <c r="H15" s="38"/>
      <c r="I15" s="38"/>
      <c r="J15" s="38"/>
      <c r="K15" s="38"/>
      <c r="L15" s="38">
        <v>19.223099999999999</v>
      </c>
      <c r="M15" s="40">
        <v>5.1999999999999998E-2</v>
      </c>
      <c r="N15" s="40">
        <v>1.4512784287555065</v>
      </c>
      <c r="O15" s="38"/>
      <c r="P15" s="38"/>
      <c r="Q15" s="29"/>
      <c r="R15" s="29"/>
      <c r="S15" s="29"/>
      <c r="T15" s="29"/>
      <c r="U15" s="29"/>
      <c r="V15" s="29"/>
      <c r="W15" s="29"/>
    </row>
    <row r="16" spans="2:23">
      <c r="B16" s="8">
        <f t="shared" si="0"/>
        <v>22</v>
      </c>
      <c r="C16" s="40"/>
      <c r="D16" s="40"/>
      <c r="E16" s="38"/>
      <c r="F16" s="40"/>
      <c r="G16" s="38"/>
      <c r="H16" s="38"/>
      <c r="I16" s="38"/>
      <c r="J16" s="38"/>
      <c r="K16" s="38"/>
      <c r="L16" s="38"/>
      <c r="M16" s="40"/>
      <c r="N16" s="40"/>
      <c r="O16" s="38"/>
      <c r="P16" s="38"/>
      <c r="Q16" s="29"/>
      <c r="R16" s="29"/>
      <c r="S16" s="29"/>
      <c r="T16" s="29"/>
      <c r="U16" s="29"/>
      <c r="V16" s="29"/>
      <c r="W16" s="29"/>
    </row>
    <row r="17" spans="2:23">
      <c r="B17" s="8">
        <f t="shared" si="0"/>
        <v>24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40"/>
      <c r="N17" s="40"/>
      <c r="O17" s="38"/>
      <c r="P17" s="38"/>
      <c r="Q17" s="29"/>
      <c r="R17" s="29"/>
      <c r="S17" s="29"/>
      <c r="T17" s="29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N5" sqref="N5:N15"/>
    </sheetView>
  </sheetViews>
  <sheetFormatPr defaultRowHeight="12.75"/>
  <sheetData>
    <row r="2" spans="2:23" ht="63.75" customHeight="1">
      <c r="B2" s="6" t="s">
        <v>7</v>
      </c>
      <c r="C2" s="59" t="s">
        <v>13</v>
      </c>
      <c r="D2" s="59"/>
      <c r="E2" s="59"/>
      <c r="F2" s="59" t="s">
        <v>21</v>
      </c>
      <c r="G2" s="59"/>
      <c r="H2" s="59"/>
      <c r="I2" s="59" t="s">
        <v>16</v>
      </c>
      <c r="J2" s="59"/>
      <c r="K2" s="59"/>
      <c r="L2" s="59" t="s">
        <v>22</v>
      </c>
      <c r="M2" s="59"/>
      <c r="N2" s="59"/>
      <c r="O2" s="59" t="s">
        <v>17</v>
      </c>
      <c r="P2" s="59"/>
      <c r="Q2" s="59"/>
      <c r="R2" s="59" t="s">
        <v>23</v>
      </c>
      <c r="S2" s="59"/>
      <c r="T2" s="59"/>
      <c r="U2" s="59"/>
      <c r="V2" s="59"/>
      <c r="W2" s="59"/>
    </row>
    <row r="3" spans="2:23" ht="123.75">
      <c r="B3" s="6"/>
      <c r="C3" s="44" t="s">
        <v>26</v>
      </c>
      <c r="D3" s="44" t="s">
        <v>25</v>
      </c>
      <c r="E3" s="44" t="s">
        <v>27</v>
      </c>
      <c r="F3" s="44" t="s">
        <v>26</v>
      </c>
      <c r="G3" s="44" t="s">
        <v>25</v>
      </c>
      <c r="H3" s="44" t="s">
        <v>27</v>
      </c>
      <c r="I3" s="44" t="s">
        <v>26</v>
      </c>
      <c r="J3" s="44" t="s">
        <v>25</v>
      </c>
      <c r="K3" s="44" t="s">
        <v>27</v>
      </c>
      <c r="L3" s="44" t="s">
        <v>26</v>
      </c>
      <c r="M3" s="44" t="s">
        <v>25</v>
      </c>
      <c r="N3" s="44" t="s">
        <v>27</v>
      </c>
      <c r="O3" s="44" t="s">
        <v>26</v>
      </c>
      <c r="P3" s="44" t="s">
        <v>25</v>
      </c>
      <c r="Q3" s="44" t="s">
        <v>27</v>
      </c>
      <c r="R3" s="44" t="s">
        <v>26</v>
      </c>
      <c r="S3" s="44" t="s">
        <v>25</v>
      </c>
      <c r="T3" s="44" t="s">
        <v>27</v>
      </c>
      <c r="U3" s="44" t="s">
        <v>26</v>
      </c>
      <c r="V3" s="44" t="s">
        <v>25</v>
      </c>
      <c r="W3" s="44" t="s">
        <v>27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/>
      <c r="D5" s="38"/>
      <c r="E5" s="37"/>
      <c r="F5" s="38"/>
      <c r="G5" s="38"/>
      <c r="H5" s="38"/>
      <c r="I5" s="38"/>
      <c r="J5" s="38"/>
      <c r="K5" s="39"/>
      <c r="L5" s="39">
        <v>55.7271</v>
      </c>
      <c r="M5" s="40">
        <v>0.36599999999999999</v>
      </c>
      <c r="N5" s="40">
        <v>1.2553865652724969</v>
      </c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38"/>
      <c r="D6" s="38"/>
      <c r="E6" s="37"/>
      <c r="F6" s="38"/>
      <c r="G6" s="38"/>
      <c r="H6" s="38"/>
      <c r="I6" s="38"/>
      <c r="J6" s="38"/>
      <c r="K6" s="39"/>
      <c r="L6" s="39">
        <v>49.834000000000003</v>
      </c>
      <c r="M6" s="40">
        <v>0.24099999999999999</v>
      </c>
      <c r="N6" s="40">
        <v>1.4581978936419191</v>
      </c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38"/>
      <c r="D7" s="38"/>
      <c r="E7" s="37"/>
      <c r="F7" s="38"/>
      <c r="G7" s="38"/>
      <c r="H7" s="38"/>
      <c r="I7" s="38"/>
      <c r="J7" s="38"/>
      <c r="K7" s="39"/>
      <c r="L7" s="39">
        <v>37.616199999999999</v>
      </c>
      <c r="M7" s="40">
        <v>0.18679999999999999</v>
      </c>
      <c r="N7" s="40">
        <v>1.7171364148816233</v>
      </c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38"/>
      <c r="D8" s="36"/>
      <c r="E8" s="37"/>
      <c r="F8" s="38"/>
      <c r="G8" s="38"/>
      <c r="H8" s="38"/>
      <c r="I8" s="38"/>
      <c r="J8" s="38"/>
      <c r="K8" s="39"/>
      <c r="L8" s="39">
        <v>36.088999999999999</v>
      </c>
      <c r="M8" s="40">
        <v>0.12659999999999999</v>
      </c>
      <c r="N8" s="40">
        <v>2.1150600615506798</v>
      </c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38"/>
      <c r="D9" s="37"/>
      <c r="E9" s="37"/>
      <c r="F9" s="38"/>
      <c r="G9" s="38"/>
      <c r="H9" s="38"/>
      <c r="I9" s="38"/>
      <c r="J9" s="38"/>
      <c r="K9" s="39"/>
      <c r="L9" s="39">
        <v>39.392400000000002</v>
      </c>
      <c r="M9" s="40">
        <v>0.14960000000000001</v>
      </c>
      <c r="N9" s="40">
        <v>1.3845927495291901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38"/>
      <c r="D10" s="42"/>
      <c r="E10" s="37"/>
      <c r="F10" s="38"/>
      <c r="G10" s="38"/>
      <c r="H10" s="38"/>
      <c r="I10" s="38"/>
      <c r="J10" s="38"/>
      <c r="K10" s="39"/>
      <c r="L10" s="39">
        <v>28.403099999999998</v>
      </c>
      <c r="M10" s="40">
        <v>0.10920000000000001</v>
      </c>
      <c r="N10" s="40">
        <v>2.0893230983949755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38"/>
      <c r="D11" s="37"/>
      <c r="E11" s="37"/>
      <c r="F11" s="38"/>
      <c r="G11" s="38"/>
      <c r="H11" s="38"/>
      <c r="I11" s="38"/>
      <c r="J11" s="38"/>
      <c r="K11" s="39"/>
      <c r="L11" s="39">
        <v>39.541800000000002</v>
      </c>
      <c r="M11" s="40">
        <v>0.1188</v>
      </c>
      <c r="N11" s="40">
        <v>2.1442307692307692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38"/>
      <c r="D12" s="37"/>
      <c r="E12" s="37"/>
      <c r="F12" s="38"/>
      <c r="G12" s="38"/>
      <c r="H12" s="38"/>
      <c r="I12" s="38"/>
      <c r="J12" s="38"/>
      <c r="K12" s="39"/>
      <c r="L12" s="39">
        <v>39.076999999999998</v>
      </c>
      <c r="M12" s="40">
        <v>6.8199999999999997E-2</v>
      </c>
      <c r="N12" s="40">
        <v>1.5450065226844472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38"/>
      <c r="D13" s="37"/>
      <c r="E13" s="37"/>
      <c r="F13" s="38"/>
      <c r="G13" s="38"/>
      <c r="H13" s="38"/>
      <c r="I13" s="38"/>
      <c r="J13" s="38"/>
      <c r="K13" s="39"/>
      <c r="L13" s="39">
        <v>31.0259</v>
      </c>
      <c r="M13" s="40">
        <v>5.8799999999999998E-2</v>
      </c>
      <c r="N13" s="40">
        <v>1.995492328687813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38"/>
      <c r="D14" s="37"/>
      <c r="E14" s="37"/>
      <c r="F14" s="38"/>
      <c r="G14" s="38"/>
      <c r="H14" s="38"/>
      <c r="I14" s="38"/>
      <c r="J14" s="38"/>
      <c r="K14" s="39"/>
      <c r="L14" s="39">
        <v>41.4343</v>
      </c>
      <c r="M14" s="40">
        <v>6.2199999999999998E-2</v>
      </c>
      <c r="N14" s="40">
        <v>2.5200380771061401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38"/>
      <c r="D15" s="37"/>
      <c r="E15" s="37"/>
      <c r="F15" s="38"/>
      <c r="G15" s="38"/>
      <c r="H15" s="38"/>
      <c r="I15" s="38"/>
      <c r="J15" s="38"/>
      <c r="K15" s="39"/>
      <c r="L15" s="39">
        <v>39.940199999999997</v>
      </c>
      <c r="M15" s="40">
        <v>3.1800000000000002E-2</v>
      </c>
      <c r="N15" s="40">
        <v>1.5684583915902852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O22" sqref="O22"/>
    </sheetView>
  </sheetViews>
  <sheetFormatPr defaultRowHeight="12.75"/>
  <sheetData>
    <row r="2" spans="2:23" ht="46.5">
      <c r="B2" s="6" t="s">
        <v>7</v>
      </c>
      <c r="C2" s="59" t="s">
        <v>13</v>
      </c>
      <c r="D2" s="59"/>
      <c r="E2" s="59"/>
      <c r="F2" s="59" t="s">
        <v>21</v>
      </c>
      <c r="G2" s="59"/>
      <c r="H2" s="59"/>
      <c r="I2" s="59" t="s">
        <v>16</v>
      </c>
      <c r="J2" s="59"/>
      <c r="K2" s="59"/>
      <c r="L2" s="59" t="s">
        <v>22</v>
      </c>
      <c r="M2" s="59"/>
      <c r="N2" s="59"/>
      <c r="O2" s="59" t="s">
        <v>17</v>
      </c>
      <c r="P2" s="59"/>
      <c r="Q2" s="59"/>
      <c r="R2" s="59" t="s">
        <v>23</v>
      </c>
      <c r="S2" s="59"/>
      <c r="T2" s="59"/>
      <c r="U2" s="59"/>
      <c r="V2" s="59"/>
      <c r="W2" s="59"/>
    </row>
    <row r="3" spans="2:23" ht="123.75">
      <c r="B3" s="6"/>
      <c r="C3" s="44" t="s">
        <v>26</v>
      </c>
      <c r="D3" s="44" t="s">
        <v>25</v>
      </c>
      <c r="E3" s="44" t="s">
        <v>27</v>
      </c>
      <c r="F3" s="44" t="s">
        <v>26</v>
      </c>
      <c r="G3" s="44" t="s">
        <v>25</v>
      </c>
      <c r="H3" s="44" t="s">
        <v>27</v>
      </c>
      <c r="I3" s="44" t="s">
        <v>26</v>
      </c>
      <c r="J3" s="44" t="s">
        <v>25</v>
      </c>
      <c r="K3" s="44" t="s">
        <v>27</v>
      </c>
      <c r="L3" s="44" t="s">
        <v>26</v>
      </c>
      <c r="M3" s="44" t="s">
        <v>25</v>
      </c>
      <c r="N3" s="44" t="s">
        <v>27</v>
      </c>
      <c r="O3" s="44" t="s">
        <v>26</v>
      </c>
      <c r="P3" s="44" t="s">
        <v>25</v>
      </c>
      <c r="Q3" s="44" t="s">
        <v>27</v>
      </c>
      <c r="R3" s="44" t="s">
        <v>26</v>
      </c>
      <c r="S3" s="44" t="s">
        <v>25</v>
      </c>
      <c r="T3" s="44" t="s">
        <v>27</v>
      </c>
      <c r="U3" s="44" t="s">
        <v>26</v>
      </c>
      <c r="V3" s="44" t="s">
        <v>25</v>
      </c>
      <c r="W3" s="44" t="s">
        <v>27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/>
      <c r="D5" s="38"/>
      <c r="E5" s="37"/>
      <c r="F5" s="38"/>
      <c r="G5" s="38"/>
      <c r="H5" s="38"/>
      <c r="I5" s="38"/>
      <c r="J5" s="38"/>
      <c r="K5" s="39"/>
      <c r="L5" s="39">
        <v>40.703899999999997</v>
      </c>
      <c r="M5" s="40">
        <v>0.20300000000000001</v>
      </c>
      <c r="N5" s="40">
        <v>2.0660337253790564</v>
      </c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38"/>
      <c r="D6" s="38"/>
      <c r="E6" s="37"/>
      <c r="F6" s="38"/>
      <c r="G6" s="38"/>
      <c r="H6" s="38"/>
      <c r="I6" s="38"/>
      <c r="J6" s="38"/>
      <c r="K6" s="39"/>
      <c r="L6" s="39">
        <v>38.944200000000002</v>
      </c>
      <c r="M6" s="40">
        <v>0.30320000000000003</v>
      </c>
      <c r="N6" s="40">
        <v>1.8719690757877474</v>
      </c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38"/>
      <c r="D7" s="38"/>
      <c r="E7" s="37"/>
      <c r="F7" s="38"/>
      <c r="G7" s="38"/>
      <c r="H7" s="38"/>
      <c r="I7" s="38"/>
      <c r="J7" s="38"/>
      <c r="K7" s="39"/>
      <c r="L7" s="39">
        <v>36.703200000000002</v>
      </c>
      <c r="M7" s="40">
        <v>9.98E-2</v>
      </c>
      <c r="N7" s="40">
        <v>1.9384097602019352</v>
      </c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38"/>
      <c r="D8" s="36"/>
      <c r="E8" s="37"/>
      <c r="F8" s="38"/>
      <c r="G8" s="38"/>
      <c r="H8" s="38"/>
      <c r="I8" s="38"/>
      <c r="J8" s="38"/>
      <c r="K8" s="39"/>
      <c r="L8" s="39">
        <v>33.067700000000002</v>
      </c>
      <c r="M8" s="40">
        <v>9.2600000000000002E-2</v>
      </c>
      <c r="N8" s="40">
        <v>2.4013289036544849</v>
      </c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38"/>
      <c r="D9" s="37"/>
      <c r="E9" s="37"/>
      <c r="F9" s="38"/>
      <c r="G9" s="38"/>
      <c r="H9" s="38"/>
      <c r="I9" s="38"/>
      <c r="J9" s="38"/>
      <c r="K9" s="39"/>
      <c r="L9" s="39">
        <v>38.778199999999998</v>
      </c>
      <c r="M9" s="40">
        <v>0.1176</v>
      </c>
      <c r="N9" s="40">
        <v>1.8653493699885453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38"/>
      <c r="D10" s="42"/>
      <c r="E10" s="37"/>
      <c r="F10" s="38"/>
      <c r="G10" s="38"/>
      <c r="H10" s="38"/>
      <c r="I10" s="38"/>
      <c r="J10" s="38"/>
      <c r="K10" s="39"/>
      <c r="L10" s="39">
        <v>32.353900000000003</v>
      </c>
      <c r="M10" s="40">
        <v>0.1356</v>
      </c>
      <c r="N10" s="40">
        <v>1.9261466701217931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38"/>
      <c r="D11" s="37"/>
      <c r="E11" s="37"/>
      <c r="F11" s="38"/>
      <c r="G11" s="38"/>
      <c r="H11" s="38"/>
      <c r="I11" s="38"/>
      <c r="J11" s="38"/>
      <c r="K11" s="39"/>
      <c r="L11" s="39">
        <v>33.5989</v>
      </c>
      <c r="M11" s="40">
        <v>0.12820000000000001</v>
      </c>
      <c r="N11" s="40">
        <v>2.1995181216999029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38"/>
      <c r="D12" s="37"/>
      <c r="E12" s="37"/>
      <c r="F12" s="38"/>
      <c r="G12" s="38"/>
      <c r="H12" s="38"/>
      <c r="I12" s="38"/>
      <c r="J12" s="38"/>
      <c r="K12" s="39"/>
      <c r="L12" s="39">
        <v>45.036499999999997</v>
      </c>
      <c r="M12" s="40">
        <v>8.0600000000000005E-2</v>
      </c>
      <c r="N12" s="40">
        <v>1.3804050355774495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38"/>
      <c r="D13" s="37"/>
      <c r="E13" s="37"/>
      <c r="F13" s="38"/>
      <c r="G13" s="38"/>
      <c r="H13" s="38"/>
      <c r="I13" s="38"/>
      <c r="J13" s="38"/>
      <c r="K13" s="39"/>
      <c r="L13" s="39">
        <v>34.677999999999997</v>
      </c>
      <c r="M13" s="40">
        <v>3.8399999999999997E-2</v>
      </c>
      <c r="N13" s="40">
        <v>2.26836203444133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38"/>
      <c r="D14" s="37"/>
      <c r="E14" s="37"/>
      <c r="F14" s="38"/>
      <c r="G14" s="38"/>
      <c r="H14" s="38"/>
      <c r="I14" s="38"/>
      <c r="J14" s="38"/>
      <c r="K14" s="39"/>
      <c r="L14" s="39">
        <v>31.557099999999998</v>
      </c>
      <c r="M14" s="40">
        <v>0.113</v>
      </c>
      <c r="N14" s="40">
        <v>1.9371622302037528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38"/>
      <c r="D15" s="37"/>
      <c r="E15" s="37"/>
      <c r="F15" s="38"/>
      <c r="G15" s="38"/>
      <c r="H15" s="38"/>
      <c r="I15" s="38"/>
      <c r="J15" s="38"/>
      <c r="K15" s="39"/>
      <c r="L15" s="39">
        <v>45.733699999999999</v>
      </c>
      <c r="M15" s="40">
        <v>0.1104</v>
      </c>
      <c r="N15" s="40">
        <v>1.2632626675149301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B34" workbookViewId="0">
      <selection activeCell="K44" sqref="K44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3" t="s">
        <v>15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5">
        <v>1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46">
        <f>A4*AC3</f>
        <v>0.6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2" t="s">
        <v>40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4" t="s">
        <v>13</v>
      </c>
      <c r="C36" s="65"/>
      <c r="D36" s="64" t="s">
        <v>16</v>
      </c>
      <c r="E36" s="65"/>
      <c r="F36" s="64" t="s">
        <v>4</v>
      </c>
      <c r="G36" s="65"/>
      <c r="H36" s="64" t="s">
        <v>5</v>
      </c>
      <c r="I36" s="65"/>
      <c r="J36" s="64" t="s">
        <v>6</v>
      </c>
      <c r="K36" s="65"/>
      <c r="L36" s="64" t="s">
        <v>17</v>
      </c>
      <c r="M36" s="65"/>
      <c r="N36" s="64"/>
      <c r="O36" s="65"/>
      <c r="P36" s="64"/>
      <c r="Q36" s="65"/>
      <c r="R36" s="64"/>
      <c r="S36" s="65"/>
      <c r="T36" s="64"/>
      <c r="U36" s="65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1.25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8">
        <v>5.8000097580015618E-3</v>
      </c>
      <c r="C38" s="38">
        <v>0</v>
      </c>
      <c r="D38" s="38"/>
      <c r="E38" s="38"/>
      <c r="F38" s="38">
        <v>0.1114</v>
      </c>
      <c r="G38" s="38">
        <v>1.67E-2</v>
      </c>
      <c r="H38" s="38">
        <v>0.25226666666666664</v>
      </c>
      <c r="I38" s="38">
        <v>3.5866666666666665E-2</v>
      </c>
      <c r="J38" s="38"/>
      <c r="K38" s="38"/>
      <c r="L38" s="38">
        <v>0.22979186826908068</v>
      </c>
      <c r="M38" s="38">
        <v>4.0456531918214456E-3</v>
      </c>
      <c r="N38" s="38"/>
      <c r="O38" s="38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8">
        <v>7.8000097580015609E-2</v>
      </c>
      <c r="C39" s="38">
        <v>8.0000000000000004E-4</v>
      </c>
      <c r="D39" s="38"/>
      <c r="E39" s="38"/>
      <c r="F39" s="38">
        <v>0.28770000000000001</v>
      </c>
      <c r="G39" s="38">
        <v>9.2999999999999999E-2</v>
      </c>
      <c r="H39" s="38">
        <v>0.38333333333333336</v>
      </c>
      <c r="I39" s="38">
        <v>9.1866666666666666E-2</v>
      </c>
      <c r="J39" s="38"/>
      <c r="K39" s="38"/>
      <c r="L39" s="38">
        <v>0.39634821289214922</v>
      </c>
      <c r="M39" s="38">
        <v>4.3865459653503983E-2</v>
      </c>
      <c r="N39" s="38"/>
      <c r="O39" s="38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8">
        <v>0.22399980483996898</v>
      </c>
      <c r="C40" s="38">
        <v>1.5600019516003103E-2</v>
      </c>
      <c r="D40" s="38"/>
      <c r="E40" s="38"/>
      <c r="F40" s="38">
        <v>0.44040000000000001</v>
      </c>
      <c r="G40" s="38">
        <v>0.23860000000000001</v>
      </c>
      <c r="H40" s="38">
        <v>0.56266666666666665</v>
      </c>
      <c r="I40" s="38">
        <v>0.1736</v>
      </c>
      <c r="J40" s="38"/>
      <c r="K40" s="38"/>
      <c r="L40" s="38">
        <v>0.57691634150148274</v>
      </c>
      <c r="M40" s="38">
        <v>0.16400936475729672</v>
      </c>
      <c r="N40" s="38"/>
      <c r="O40" s="38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8">
        <v>0.35899980483996902</v>
      </c>
      <c r="C41" s="38">
        <v>6.7199941451990694E-2</v>
      </c>
      <c r="D41" s="38"/>
      <c r="E41" s="38"/>
      <c r="F41" s="38">
        <v>0.58679999999999999</v>
      </c>
      <c r="G41" s="38">
        <v>0.37719999999999998</v>
      </c>
      <c r="H41" s="38">
        <v>0.76413333333333333</v>
      </c>
      <c r="I41" s="38">
        <v>0.28320000000000001</v>
      </c>
      <c r="J41" s="38"/>
      <c r="K41" s="38"/>
      <c r="L41" s="38">
        <v>0.78257710316840956</v>
      </c>
      <c r="M41" s="38">
        <v>0.31433041985328547</v>
      </c>
      <c r="N41" s="38"/>
      <c r="O41" s="38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38">
        <v>0.45659982435597235</v>
      </c>
      <c r="C42" s="48">
        <v>0.16479996096799335</v>
      </c>
      <c r="D42" s="38"/>
      <c r="E42" s="38"/>
      <c r="F42" s="38">
        <v>0.79300000000000004</v>
      </c>
      <c r="G42" s="38">
        <v>0.51400000000000001</v>
      </c>
      <c r="H42" s="38">
        <v>0.91533333333333333</v>
      </c>
      <c r="I42" s="38">
        <v>0.4128</v>
      </c>
      <c r="J42" s="38"/>
      <c r="K42" s="38"/>
      <c r="L42" s="38">
        <v>0.9174886842515998</v>
      </c>
      <c r="M42" s="38">
        <v>0.44205837365381612</v>
      </c>
      <c r="N42" s="38"/>
      <c r="O42" s="38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38">
        <v>0.52880074160811852</v>
      </c>
      <c r="C43" s="47">
        <v>0.27479996096799336</v>
      </c>
      <c r="D43" s="38"/>
      <c r="E43" s="38"/>
      <c r="F43" s="38">
        <v>0.95089999999999997</v>
      </c>
      <c r="G43" s="38">
        <v>0.63680000000000003</v>
      </c>
      <c r="H43" s="38">
        <v>0.9734666666666667</v>
      </c>
      <c r="I43" s="38">
        <v>0.5490666666666667</v>
      </c>
      <c r="J43" s="38"/>
      <c r="K43" s="38"/>
      <c r="L43" s="38">
        <v>0.9800634462306852</v>
      </c>
      <c r="M43" s="38">
        <v>0.57764944591852663</v>
      </c>
      <c r="N43" s="38"/>
      <c r="O43" s="38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38">
        <v>0.68100117096018709</v>
      </c>
      <c r="C44" s="49">
        <v>0.37100019516003102</v>
      </c>
      <c r="D44" s="38"/>
      <c r="E44" s="38"/>
      <c r="F44" s="38">
        <v>0.99470000000000003</v>
      </c>
      <c r="G44" s="38">
        <v>0.77810000000000001</v>
      </c>
      <c r="H44" s="38">
        <v>0.99586666666666668</v>
      </c>
      <c r="I44" s="38">
        <v>0.65813333333333335</v>
      </c>
      <c r="J44" s="38"/>
      <c r="K44" s="38"/>
      <c r="L44" s="38">
        <v>0.99700585297331046</v>
      </c>
      <c r="M44" s="38">
        <v>0.76529912595598559</v>
      </c>
      <c r="N44" s="38"/>
      <c r="O44" s="38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38">
        <v>0.87059914129586258</v>
      </c>
      <c r="C45" s="47">
        <v>0.47419984387197456</v>
      </c>
      <c r="D45" s="38"/>
      <c r="E45" s="38"/>
      <c r="F45" s="38">
        <v>1</v>
      </c>
      <c r="G45" s="38">
        <v>0.90959999999999996</v>
      </c>
      <c r="H45" s="38">
        <v>0.99986666666666668</v>
      </c>
      <c r="I45" s="38">
        <v>0.75893333333333335</v>
      </c>
      <c r="J45" s="38"/>
      <c r="K45" s="38"/>
      <c r="L45" s="38">
        <v>0.99940424535664119</v>
      </c>
      <c r="M45" s="38">
        <v>0.92052957702512872</v>
      </c>
      <c r="N45" s="38"/>
      <c r="O45" s="38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38">
        <v>0.96419789227166341</v>
      </c>
      <c r="C46" s="47">
        <v>0.56699843871974975</v>
      </c>
      <c r="D46" s="38"/>
      <c r="E46" s="38"/>
      <c r="F46" s="38">
        <v>1</v>
      </c>
      <c r="G46" s="38">
        <v>0.96489999999999998</v>
      </c>
      <c r="H46" s="38">
        <v>1</v>
      </c>
      <c r="I46" s="38">
        <v>0.8468</v>
      </c>
      <c r="J46" s="38"/>
      <c r="K46" s="38"/>
      <c r="L46" s="38">
        <v>0.99993233962853134</v>
      </c>
      <c r="M46" s="38">
        <v>0.98565631340721083</v>
      </c>
      <c r="N46" s="38"/>
      <c r="O46" s="38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38">
        <v>0.99759953161592463</v>
      </c>
      <c r="C47" s="47">
        <v>0.64839968774395018</v>
      </c>
      <c r="D47" s="38"/>
      <c r="E47" s="38"/>
      <c r="F47" s="38"/>
      <c r="G47" s="38"/>
      <c r="H47" s="38">
        <v>1</v>
      </c>
      <c r="I47" s="38">
        <v>0.90586666666666671</v>
      </c>
      <c r="J47" s="38"/>
      <c r="K47" s="38"/>
      <c r="L47" s="38">
        <v>1</v>
      </c>
      <c r="M47" s="38">
        <v>0.99898548462619008</v>
      </c>
      <c r="N47" s="38"/>
      <c r="O47" s="38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38">
        <v>1</v>
      </c>
      <c r="C48" s="47">
        <v>0.73060109289617492</v>
      </c>
      <c r="D48" s="38"/>
      <c r="E48" s="38"/>
      <c r="F48" s="38"/>
      <c r="G48" s="38"/>
      <c r="H48" s="38">
        <v>1</v>
      </c>
      <c r="I48" s="38">
        <v>0.96026666666666671</v>
      </c>
      <c r="J48" s="38"/>
      <c r="K48" s="38"/>
      <c r="L48" s="38">
        <v>1</v>
      </c>
      <c r="M48" s="38">
        <v>1</v>
      </c>
      <c r="N48" s="38"/>
      <c r="O48" s="38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38">
        <v>1</v>
      </c>
      <c r="C49" s="47">
        <v>0.80860167837626917</v>
      </c>
      <c r="D49" s="38"/>
      <c r="E49" s="38"/>
      <c r="F49" s="38"/>
      <c r="G49" s="38"/>
      <c r="H49" s="38">
        <v>1</v>
      </c>
      <c r="I49" s="38">
        <v>0.97293333333333332</v>
      </c>
      <c r="J49" s="38"/>
      <c r="K49" s="38"/>
      <c r="L49" s="38">
        <v>1</v>
      </c>
      <c r="M49" s="38">
        <v>1</v>
      </c>
      <c r="N49" s="38"/>
      <c r="O49" s="38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38">
        <v>1</v>
      </c>
      <c r="C50" s="47">
        <v>0.86020199063231895</v>
      </c>
      <c r="D50" s="38"/>
      <c r="E50" s="38"/>
      <c r="F50" s="38"/>
      <c r="G50" s="38"/>
      <c r="H50" s="38">
        <v>1</v>
      </c>
      <c r="I50" s="38">
        <v>0.99013333333333331</v>
      </c>
      <c r="J50" s="38"/>
      <c r="K50" s="38"/>
      <c r="L50" s="38">
        <v>1</v>
      </c>
      <c r="M50" s="38">
        <v>1</v>
      </c>
      <c r="N50" s="38"/>
      <c r="O50" s="38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38">
        <v>1</v>
      </c>
      <c r="C51" s="47">
        <v>0.90040007806401212</v>
      </c>
      <c r="D51" s="38"/>
      <c r="E51" s="38"/>
      <c r="F51" s="38"/>
      <c r="G51" s="38"/>
      <c r="H51" s="38">
        <v>1</v>
      </c>
      <c r="I51" s="38">
        <v>0.99626666666666663</v>
      </c>
      <c r="J51" s="38"/>
      <c r="K51" s="38"/>
      <c r="L51" s="38">
        <v>1</v>
      </c>
      <c r="M51" s="38">
        <v>1</v>
      </c>
      <c r="N51" s="38"/>
      <c r="O51" s="38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8"/>
      <c r="C52" s="47"/>
      <c r="D52" s="38"/>
      <c r="E52" s="38"/>
      <c r="F52" s="38"/>
      <c r="G52" s="38"/>
      <c r="H52" s="38"/>
      <c r="I52" s="38"/>
      <c r="J52" s="38"/>
      <c r="K52" s="38"/>
      <c r="L52" s="40"/>
      <c r="M52" s="40"/>
      <c r="N52" s="38"/>
      <c r="O52" s="38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8"/>
      <c r="C53" s="47"/>
      <c r="D53" s="38"/>
      <c r="E53" s="38"/>
      <c r="F53" s="38"/>
      <c r="G53" s="38"/>
      <c r="H53" s="38"/>
      <c r="I53" s="38"/>
      <c r="J53" s="38"/>
      <c r="K53" s="38"/>
      <c r="L53" s="40"/>
      <c r="M53" s="40"/>
      <c r="N53" s="38"/>
      <c r="O53" s="38"/>
      <c r="P53" s="29"/>
      <c r="Q53" s="29"/>
      <c r="R53" s="29"/>
      <c r="S53" s="29"/>
      <c r="T53" s="38"/>
      <c r="U53" s="38"/>
    </row>
    <row r="54" spans="1:43" ht="15">
      <c r="A54" s="8">
        <f t="shared" si="0"/>
        <v>26</v>
      </c>
      <c r="B54" s="38"/>
      <c r="C54" s="47"/>
      <c r="D54" s="38"/>
      <c r="E54" s="38"/>
      <c r="F54" s="38"/>
      <c r="G54" s="38"/>
      <c r="H54" s="38"/>
      <c r="I54" s="38"/>
      <c r="J54" s="38"/>
      <c r="K54" s="38"/>
      <c r="L54" s="40"/>
      <c r="M54" s="40"/>
      <c r="N54" s="38"/>
      <c r="O54" s="38"/>
      <c r="P54" s="29"/>
      <c r="Q54" s="29"/>
      <c r="R54" s="29"/>
      <c r="S54" s="29"/>
      <c r="T54" s="38"/>
      <c r="U54" s="38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4.998749147106138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10.843425797330893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0.14774304220154136</v>
      </c>
      <c r="G57" s="33">
        <f t="shared" si="1"/>
        <v>3.4442858511900649</v>
      </c>
      <c r="H57" s="33">
        <f t="shared" si="1"/>
        <v>-1.5801912196176569</v>
      </c>
      <c r="I57" s="33">
        <f t="shared" si="1"/>
        <v>4.979203322776792</v>
      </c>
      <c r="J57" s="33" t="str">
        <f t="shared" si="1"/>
        <v/>
      </c>
      <c r="K57" s="33" t="str">
        <f t="shared" si="1"/>
        <v/>
      </c>
      <c r="L57" s="33">
        <f t="shared" ref="L57:M61" si="2">IF(OR(MIN(L$38:L$56)&gt;$A4*$AC$3,SUM(L$38:L$56)=0),"",(LOG10(($A4*$AC$3)/INDEX(L$38:L$56,MATCH($A4*$AC$3,L$38:L$56)))/LOG10(INDEX(L$38:L$56,MATCH($A4*$AC$3,L$38:L$56))/INDEX(L$38:L$56,1+MATCH($A4*$AC$3,L$38:L$56))))*(INDEX($A$38:$A$56,MATCH($A4*$AC$3,L$38:L$56))-INDEX($A$38:$A$56,1+MATCH($A4*$AC$3,L$38:L$56)))+INDEX($A$38:$A$56,MATCH($A4*$AC$3,L$38:L$56)))</f>
        <v>-1.7426499995975744</v>
      </c>
      <c r="M57" s="33">
        <f t="shared" si="2"/>
        <v>4.269907727682785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6.2240581090368563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13.283056853907805</v>
      </c>
      <c r="D58" s="33"/>
      <c r="E58" s="33"/>
      <c r="F58" s="33">
        <f t="shared" ref="F58:U58" si="3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1.1715266773921127</v>
      </c>
      <c r="G58" s="33">
        <f t="shared" si="3"/>
        <v>4.9443610401484888</v>
      </c>
      <c r="H58" s="33">
        <f t="shared" si="3"/>
        <v>-0.57285118984643879</v>
      </c>
      <c r="I58" s="33">
        <f t="shared" si="3"/>
        <v>6.8655441827114538</v>
      </c>
      <c r="J58" s="33" t="str">
        <f t="shared" si="3"/>
        <v/>
      </c>
      <c r="K58" s="33" t="str">
        <f t="shared" si="3"/>
        <v/>
      </c>
      <c r="L58" s="33">
        <f t="shared" si="2"/>
        <v>-0.73147837364611745</v>
      </c>
      <c r="M58" s="33">
        <f t="shared" si="2"/>
        <v>5.3658971261405028</v>
      </c>
      <c r="N58" s="33" t="str">
        <f t="shared" si="3"/>
        <v/>
      </c>
      <c r="O58" s="33" t="str">
        <f t="shared" si="3"/>
        <v/>
      </c>
      <c r="P58" s="33" t="str">
        <f t="shared" si="3"/>
        <v/>
      </c>
      <c r="Q58" s="33" t="str">
        <f t="shared" si="3"/>
        <v/>
      </c>
      <c r="R58" s="33" t="str">
        <f t="shared" si="3"/>
        <v/>
      </c>
      <c r="S58" s="33" t="str">
        <f t="shared" si="3"/>
        <v/>
      </c>
      <c r="T58" s="33" t="str">
        <f t="shared" si="3"/>
        <v/>
      </c>
      <c r="U58" s="33" t="str">
        <f t="shared" si="3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8.6505047989868764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19.980538063375867</v>
      </c>
      <c r="D59" s="33"/>
      <c r="E59" s="33"/>
      <c r="F59" s="33">
        <f t="shared" ref="F59:U59" si="4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3.394069616730877</v>
      </c>
      <c r="G59" s="33">
        <f t="shared" si="4"/>
        <v>7.8641026389606239</v>
      </c>
      <c r="H59" s="33">
        <f t="shared" si="4"/>
        <v>1.8128617195181573</v>
      </c>
      <c r="I59" s="33">
        <f t="shared" si="4"/>
        <v>11.807278742774026</v>
      </c>
      <c r="J59" s="33" t="str">
        <f t="shared" si="4"/>
        <v/>
      </c>
      <c r="K59" s="33" t="str">
        <f t="shared" si="4"/>
        <v/>
      </c>
      <c r="L59" s="33">
        <f t="shared" si="2"/>
        <v>1.7579911959195151</v>
      </c>
      <c r="M59" s="33">
        <f t="shared" si="2"/>
        <v>7.7557496198241545</v>
      </c>
      <c r="N59" s="33" t="str">
        <f t="shared" si="4"/>
        <v/>
      </c>
      <c r="O59" s="33" t="str">
        <f t="shared" si="4"/>
        <v/>
      </c>
      <c r="P59" s="33" t="str">
        <f t="shared" si="4"/>
        <v/>
      </c>
      <c r="Q59" s="33" t="str">
        <f t="shared" si="4"/>
        <v/>
      </c>
      <c r="R59" s="33" t="str">
        <f t="shared" si="4"/>
        <v/>
      </c>
      <c r="S59" s="33" t="str">
        <f t="shared" si="4"/>
        <v/>
      </c>
      <c r="T59" s="33" t="str">
        <f t="shared" si="4"/>
        <v/>
      </c>
      <c r="U59" s="33" t="str">
        <f t="shared" si="4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5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5"/>
        <v/>
      </c>
      <c r="H60" s="33" t="str">
        <f t="shared" si="5"/>
        <v/>
      </c>
      <c r="I60" s="33" t="str">
        <f t="shared" si="5"/>
        <v/>
      </c>
      <c r="J60" s="33" t="str">
        <f t="shared" si="5"/>
        <v/>
      </c>
      <c r="K60" s="33" t="str">
        <f t="shared" si="5"/>
        <v/>
      </c>
      <c r="L60" s="33" t="str">
        <f t="shared" si="2"/>
        <v/>
      </c>
      <c r="M60" s="33" t="str">
        <f t="shared" si="2"/>
        <v/>
      </c>
      <c r="N60" s="33" t="str">
        <f t="shared" si="5"/>
        <v/>
      </c>
      <c r="O60" s="33" t="str">
        <f t="shared" si="5"/>
        <v/>
      </c>
      <c r="P60" s="33" t="str">
        <f t="shared" si="5"/>
        <v/>
      </c>
      <c r="Q60" s="33" t="str">
        <f t="shared" si="5"/>
        <v/>
      </c>
      <c r="R60" s="33" t="str">
        <f t="shared" si="5"/>
        <v/>
      </c>
      <c r="S60" s="33" t="str">
        <f t="shared" si="5"/>
        <v/>
      </c>
      <c r="T60" s="33" t="str">
        <f t="shared" si="5"/>
        <v/>
      </c>
      <c r="U60" s="33" t="str">
        <f t="shared" si="5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6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6"/>
        <v/>
      </c>
      <c r="H61" s="33" t="str">
        <f t="shared" si="6"/>
        <v/>
      </c>
      <c r="I61" s="33" t="str">
        <f t="shared" si="6"/>
        <v/>
      </c>
      <c r="J61" s="33" t="str">
        <f t="shared" si="6"/>
        <v/>
      </c>
      <c r="K61" s="33" t="str">
        <f t="shared" si="6"/>
        <v/>
      </c>
      <c r="L61" s="33" t="str">
        <f t="shared" si="2"/>
        <v/>
      </c>
      <c r="M61" s="33" t="str">
        <f t="shared" si="2"/>
        <v/>
      </c>
      <c r="N61" s="33" t="str">
        <f t="shared" si="6"/>
        <v/>
      </c>
      <c r="O61" s="33" t="str">
        <f t="shared" si="6"/>
        <v/>
      </c>
      <c r="P61" s="33" t="str">
        <f t="shared" si="6"/>
        <v/>
      </c>
      <c r="Q61" s="33" t="str">
        <f t="shared" si="6"/>
        <v/>
      </c>
      <c r="R61" s="33" t="str">
        <f t="shared" si="6"/>
        <v/>
      </c>
      <c r="S61" s="33" t="str">
        <f t="shared" si="6"/>
        <v/>
      </c>
      <c r="T61" s="33" t="str">
        <f t="shared" si="6"/>
        <v/>
      </c>
      <c r="U61" s="33" t="str">
        <f t="shared" si="6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60" t="s">
        <v>8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</row>
    <row r="64" spans="1:43" ht="54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7">B38/C38</f>
        <v>#DIV/0!</v>
      </c>
      <c r="C65" s="38" t="e">
        <f>D38/E38</f>
        <v>#DIV/0!</v>
      </c>
      <c r="D65" s="38" t="e">
        <f>F38/EG38</f>
        <v>#DIV/0!</v>
      </c>
      <c r="E65" s="38">
        <f>H38/I38</f>
        <v>7.033457249070632</v>
      </c>
      <c r="F65" s="38">
        <f t="shared" ref="F65:F78" si="8">L38/M38</f>
        <v>56.79969522192858</v>
      </c>
      <c r="G65" s="38" t="e">
        <f>#REF!/#REF!</f>
        <v>#REF!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>
        <f t="shared" si="7"/>
        <v>97.500121975019511</v>
      </c>
      <c r="C66" s="38" t="e">
        <f t="shared" ref="C66:C78" si="9">D39/E39</f>
        <v>#DIV/0!</v>
      </c>
      <c r="D66" s="38" t="e">
        <f t="shared" ref="D66:D78" si="10">F39/EG39</f>
        <v>#DIV/0!</v>
      </c>
      <c r="E66" s="38">
        <f t="shared" ref="E66:E78" si="11">H39/I39</f>
        <v>4.1727140783744563</v>
      </c>
      <c r="F66" s="38">
        <f t="shared" si="8"/>
        <v>9.035542224404546</v>
      </c>
      <c r="G66" s="38" t="e">
        <f>#REF!/#REF!</f>
        <v>#REF!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>
        <f t="shared" si="7"/>
        <v>14.358943885306125</v>
      </c>
      <c r="C67" s="38" t="e">
        <f t="shared" si="9"/>
        <v>#DIV/0!</v>
      </c>
      <c r="D67" s="38" t="e">
        <f t="shared" si="10"/>
        <v>#DIV/0!</v>
      </c>
      <c r="E67" s="38">
        <f t="shared" si="11"/>
        <v>3.2411674347158215</v>
      </c>
      <c r="F67" s="38">
        <f t="shared" si="8"/>
        <v>3.5175817085518952</v>
      </c>
      <c r="G67" s="38" t="e">
        <f>#REF!/#REF!</f>
        <v>#REF!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7"/>
        <v>5.3422636550427267</v>
      </c>
      <c r="C68" s="38" t="e">
        <f t="shared" si="9"/>
        <v>#DIV/0!</v>
      </c>
      <c r="D68" s="38" t="e">
        <f t="shared" si="10"/>
        <v>#DIV/0!</v>
      </c>
      <c r="E68" s="38">
        <f t="shared" si="11"/>
        <v>2.6982109227871938</v>
      </c>
      <c r="F68" s="38">
        <f t="shared" si="8"/>
        <v>2.4896639133230547</v>
      </c>
      <c r="G68" s="38" t="e">
        <f>#REF!/#REF!</f>
        <v>#REF!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7"/>
        <v>2.7706306583692148</v>
      </c>
      <c r="C69" s="38" t="e">
        <f t="shared" si="9"/>
        <v>#DIV/0!</v>
      </c>
      <c r="D69" s="38" t="e">
        <f t="shared" si="10"/>
        <v>#DIV/0!</v>
      </c>
      <c r="E69" s="38">
        <f t="shared" si="11"/>
        <v>2.217377260981912</v>
      </c>
      <c r="F69" s="38">
        <f t="shared" si="8"/>
        <v>2.0754921497541901</v>
      </c>
      <c r="G69" s="38" t="e">
        <f>#REF!/#REF!</f>
        <v>#REF!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7"/>
        <v>1.9243115601086613</v>
      </c>
      <c r="C70" s="38" t="e">
        <f t="shared" si="9"/>
        <v>#DIV/0!</v>
      </c>
      <c r="D70" s="38" t="e">
        <f t="shared" si="10"/>
        <v>#DIV/0!</v>
      </c>
      <c r="E70" s="38">
        <f t="shared" si="11"/>
        <v>1.7729480330257406</v>
      </c>
      <c r="F70" s="38">
        <f t="shared" si="8"/>
        <v>1.6966405025668738</v>
      </c>
      <c r="G70" s="38" t="e">
        <f>#REF!/#REF!</f>
        <v>#REF!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7"/>
        <v>1.8355817054663195</v>
      </c>
      <c r="C71" s="38" t="e">
        <f t="shared" si="9"/>
        <v>#DIV/0!</v>
      </c>
      <c r="D71" s="38" t="e">
        <f t="shared" si="10"/>
        <v>#DIV/0!</v>
      </c>
      <c r="E71" s="38">
        <f t="shared" si="11"/>
        <v>1.5131685575364668</v>
      </c>
      <c r="F71" s="38">
        <f t="shared" si="8"/>
        <v>1.3027662245502825</v>
      </c>
      <c r="G71" s="38" t="e">
        <f>#REF!/#REF!</f>
        <v>#REF!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7"/>
        <v>1.8359329986007096</v>
      </c>
      <c r="C72" s="38" t="e">
        <f t="shared" si="9"/>
        <v>#DIV/0!</v>
      </c>
      <c r="D72" s="38" t="e">
        <f t="shared" si="10"/>
        <v>#DIV/0!</v>
      </c>
      <c r="E72" s="38">
        <f t="shared" si="11"/>
        <v>1.317463106113844</v>
      </c>
      <c r="F72" s="38">
        <f t="shared" si="8"/>
        <v>1.0856840130943011</v>
      </c>
      <c r="G72" s="38" t="e">
        <f>#REF!/#REF!</f>
        <v>#REF!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7"/>
        <v>1.7005300657419224</v>
      </c>
      <c r="C73" s="38" t="e">
        <f t="shared" si="9"/>
        <v>#DIV/0!</v>
      </c>
      <c r="D73" s="38" t="e">
        <f t="shared" si="10"/>
        <v>#DIV/0!</v>
      </c>
      <c r="E73" s="38">
        <f t="shared" si="11"/>
        <v>1.1809163911195086</v>
      </c>
      <c r="F73" s="38">
        <f t="shared" si="8"/>
        <v>1.014483776978987</v>
      </c>
      <c r="G73" s="38" t="e">
        <f>#REF!/#REF!</f>
        <v>#REF!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7"/>
        <v>1.5385564652058743</v>
      </c>
      <c r="C74" s="38" t="e">
        <f t="shared" si="9"/>
        <v>#DIV/0!</v>
      </c>
      <c r="D74" s="38" t="e">
        <f t="shared" si="10"/>
        <v>#DIV/0!</v>
      </c>
      <c r="E74" s="38">
        <f t="shared" si="11"/>
        <v>1.1039152193111568</v>
      </c>
      <c r="F74" s="38">
        <f t="shared" si="8"/>
        <v>1.0010155456604952</v>
      </c>
      <c r="G74" s="38" t="e">
        <f>#REF!/#REF!</f>
        <v>#REF!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7"/>
        <v>1.3687359760658189</v>
      </c>
      <c r="C75" s="38" t="e">
        <f t="shared" si="9"/>
        <v>#DIV/0!</v>
      </c>
      <c r="D75" s="38" t="e">
        <f t="shared" si="10"/>
        <v>#DIV/0!</v>
      </c>
      <c r="E75" s="38">
        <f t="shared" si="11"/>
        <v>1.0413773951680088</v>
      </c>
      <c r="F75" s="38">
        <f t="shared" si="8"/>
        <v>1</v>
      </c>
      <c r="G75" s="38" t="e">
        <f>#REF!/#REF!</f>
        <v>#REF!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7"/>
        <v>1.2367028497987693</v>
      </c>
      <c r="C76" s="38" t="e">
        <f t="shared" si="9"/>
        <v>#DIV/0!</v>
      </c>
      <c r="D76" s="38" t="e">
        <f t="shared" si="10"/>
        <v>#DIV/0!</v>
      </c>
      <c r="E76" s="38">
        <f t="shared" si="11"/>
        <v>1.0278196519117446</v>
      </c>
      <c r="F76" s="38">
        <f t="shared" si="8"/>
        <v>1</v>
      </c>
      <c r="G76" s="38" t="e">
        <f>#REF!/#REF!</f>
        <v>#REF!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8">
        <f t="shared" si="7"/>
        <v>1.1625176538651323</v>
      </c>
      <c r="C77" s="38" t="e">
        <f t="shared" si="9"/>
        <v>#DIV/0!</v>
      </c>
      <c r="D77" s="38" t="e">
        <f t="shared" si="10"/>
        <v>#DIV/0!</v>
      </c>
      <c r="E77" s="38">
        <f t="shared" si="11"/>
        <v>1.0099649878804202</v>
      </c>
      <c r="F77" s="38">
        <f t="shared" si="8"/>
        <v>1</v>
      </c>
      <c r="G77" s="38" t="e">
        <f>#REF!/#REF!</f>
        <v>#REF!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7"/>
        <v>1.1106174070421471</v>
      </c>
      <c r="C78" s="38" t="e">
        <f t="shared" si="9"/>
        <v>#DIV/0!</v>
      </c>
      <c r="D78" s="38" t="e">
        <f t="shared" si="10"/>
        <v>#DIV/0!</v>
      </c>
      <c r="E78" s="38">
        <f t="shared" si="11"/>
        <v>1.0037473233404712</v>
      </c>
      <c r="F78" s="38">
        <f t="shared" si="8"/>
        <v>1</v>
      </c>
      <c r="G78" s="38" t="e">
        <f>#REF!/#REF!</f>
        <v>#REF!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C34"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3" t="s">
        <v>39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0.6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/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2" t="s">
        <v>40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4" t="s">
        <v>13</v>
      </c>
      <c r="C36" s="65"/>
      <c r="D36" s="64" t="s">
        <v>16</v>
      </c>
      <c r="E36" s="65"/>
      <c r="F36" s="64" t="s">
        <v>4</v>
      </c>
      <c r="G36" s="65"/>
      <c r="H36" s="64" t="s">
        <v>5</v>
      </c>
      <c r="I36" s="65"/>
      <c r="J36" s="64" t="s">
        <v>6</v>
      </c>
      <c r="K36" s="65"/>
      <c r="L36" s="64" t="s">
        <v>17</v>
      </c>
      <c r="M36" s="65"/>
      <c r="N36" s="64"/>
      <c r="O36" s="65"/>
      <c r="P36" s="64"/>
      <c r="Q36" s="65"/>
      <c r="R36" s="64"/>
      <c r="S36" s="65"/>
      <c r="T36" s="64"/>
      <c r="U36" s="65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1.25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8">
        <v>5.8799765807962569E-2</v>
      </c>
      <c r="C38" s="38">
        <v>4.0000000000000002E-4</v>
      </c>
      <c r="D38" s="38"/>
      <c r="E38" s="38"/>
      <c r="F38" s="38">
        <v>0.27629999999999999</v>
      </c>
      <c r="G38" s="38">
        <v>8.8599999999999998E-2</v>
      </c>
      <c r="H38" s="38">
        <v>0.45960000000000001</v>
      </c>
      <c r="I38" s="38">
        <v>0.12093333333333334</v>
      </c>
      <c r="J38" s="38"/>
      <c r="K38" s="38"/>
      <c r="L38" s="40">
        <v>0.45160785078820043</v>
      </c>
      <c r="M38" s="40">
        <v>6.0263930076478851E-2</v>
      </c>
      <c r="N38" s="38"/>
      <c r="O38" s="38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8">
        <v>0.20659982435597232</v>
      </c>
      <c r="C39" s="38">
        <v>1.080000975800156E-2</v>
      </c>
      <c r="D39" s="38"/>
      <c r="E39" s="38"/>
      <c r="F39" s="38">
        <v>0.43859999999999999</v>
      </c>
      <c r="G39" s="38">
        <v>0.29039999999999999</v>
      </c>
      <c r="H39" s="38">
        <v>0.6512</v>
      </c>
      <c r="I39" s="38">
        <v>0.22266666666666668</v>
      </c>
      <c r="J39" s="38"/>
      <c r="K39" s="38"/>
      <c r="L39" s="40">
        <v>0.65615779616044956</v>
      </c>
      <c r="M39" s="40">
        <v>0.20867410644607459</v>
      </c>
      <c r="N39" s="38"/>
      <c r="O39" s="38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8">
        <v>0.35620023419203761</v>
      </c>
      <c r="C40" s="38">
        <v>5.3999804839968774E-2</v>
      </c>
      <c r="D40" s="38"/>
      <c r="E40" s="38"/>
      <c r="F40" s="38">
        <v>0.59470000000000001</v>
      </c>
      <c r="G40" s="38">
        <v>0.42630000000000001</v>
      </c>
      <c r="H40" s="38">
        <v>0.85426666666666662</v>
      </c>
      <c r="I40" s="38">
        <v>0.34200000000000003</v>
      </c>
      <c r="J40" s="38"/>
      <c r="K40" s="38"/>
      <c r="L40" s="40">
        <v>0.86141712189792419</v>
      </c>
      <c r="M40" s="40">
        <v>0.37139690963009209</v>
      </c>
      <c r="N40" s="38"/>
      <c r="O40" s="38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8">
        <v>0.4471999414519911</v>
      </c>
      <c r="C41" s="38">
        <v>0.14639978532396566</v>
      </c>
      <c r="D41" s="38"/>
      <c r="E41" s="38"/>
      <c r="F41" s="38">
        <v>0.80179999999999996</v>
      </c>
      <c r="G41" s="38">
        <v>0.54210000000000003</v>
      </c>
      <c r="H41" s="38">
        <v>0.96440000000000003</v>
      </c>
      <c r="I41" s="38">
        <v>0.47399999999999998</v>
      </c>
      <c r="J41" s="38"/>
      <c r="K41" s="38"/>
      <c r="L41" s="40">
        <v>0.9630689870454191</v>
      </c>
      <c r="M41" s="40">
        <v>0.49732659591072265</v>
      </c>
      <c r="N41" s="38"/>
      <c r="O41" s="38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38">
        <v>0.53160128805620599</v>
      </c>
      <c r="C42" s="48">
        <v>0.25159982435597233</v>
      </c>
      <c r="D42" s="38"/>
      <c r="E42" s="38"/>
      <c r="F42" s="38">
        <v>0.97540000000000004</v>
      </c>
      <c r="G42" s="38">
        <v>0.70179999999999998</v>
      </c>
      <c r="H42" s="38">
        <v>0.99453333333333338</v>
      </c>
      <c r="I42" s="38">
        <v>0.60533333333333328</v>
      </c>
      <c r="J42" s="38"/>
      <c r="K42" s="38"/>
      <c r="L42" s="40">
        <v>0.99257842984235989</v>
      </c>
      <c r="M42" s="40">
        <v>0.64207320118620259</v>
      </c>
      <c r="N42" s="38"/>
      <c r="O42" s="38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38">
        <v>0.66639832162373203</v>
      </c>
      <c r="C43" s="47">
        <v>0.34800009758001554</v>
      </c>
      <c r="D43" s="38"/>
      <c r="E43" s="38"/>
      <c r="F43" s="38">
        <v>1</v>
      </c>
      <c r="G43" s="38">
        <v>0.89039999999999997</v>
      </c>
      <c r="H43" s="38">
        <v>0.9986666666666667</v>
      </c>
      <c r="I43" s="38">
        <v>0.6956</v>
      </c>
      <c r="J43" s="38"/>
      <c r="K43" s="38"/>
      <c r="L43" s="40">
        <v>0.99899063524270326</v>
      </c>
      <c r="M43" s="40">
        <v>0.84833510223193387</v>
      </c>
      <c r="N43" s="38"/>
      <c r="O43" s="38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38">
        <v>0.84659933645589369</v>
      </c>
      <c r="C44" s="49">
        <v>0.45520003903200662</v>
      </c>
      <c r="D44" s="38"/>
      <c r="E44" s="38"/>
      <c r="F44" s="38">
        <v>1</v>
      </c>
      <c r="G44" s="38">
        <v>0.98680000000000001</v>
      </c>
      <c r="H44" s="38">
        <v>1</v>
      </c>
      <c r="I44" s="38">
        <v>0.8162666666666667</v>
      </c>
      <c r="J44" s="38"/>
      <c r="K44" s="38"/>
      <c r="L44" s="40">
        <v>0.99965662556578738</v>
      </c>
      <c r="M44" s="40">
        <v>0.97338840330888088</v>
      </c>
      <c r="N44" s="38"/>
      <c r="O44" s="38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38">
        <v>0.97099921935987477</v>
      </c>
      <c r="C45" s="47">
        <v>0.55080015612802546</v>
      </c>
      <c r="D45" s="38"/>
      <c r="E45" s="38"/>
      <c r="F45" s="38">
        <v>1</v>
      </c>
      <c r="G45" s="38">
        <v>0.99819999999999998</v>
      </c>
      <c r="H45" s="38">
        <v>1</v>
      </c>
      <c r="I45" s="38">
        <v>0.86733333333333329</v>
      </c>
      <c r="J45" s="38"/>
      <c r="K45" s="38"/>
      <c r="L45" s="40">
        <v>0.99972420789761196</v>
      </c>
      <c r="M45" s="40">
        <v>0.99866809739347584</v>
      </c>
      <c r="N45" s="38"/>
      <c r="O45" s="38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38">
        <v>0.99579918032786929</v>
      </c>
      <c r="C46" s="47">
        <v>0.64259855581576852</v>
      </c>
      <c r="D46" s="38"/>
      <c r="E46" s="38"/>
      <c r="F46" s="38">
        <v>1</v>
      </c>
      <c r="G46" s="38">
        <v>1</v>
      </c>
      <c r="H46" s="38">
        <v>1</v>
      </c>
      <c r="I46" s="38">
        <v>0.92066666666666663</v>
      </c>
      <c r="J46" s="38"/>
      <c r="K46" s="38"/>
      <c r="L46" s="40">
        <v>0.99986210394880604</v>
      </c>
      <c r="M46" s="40">
        <v>0.99986210394880604</v>
      </c>
      <c r="N46" s="38"/>
      <c r="O46" s="38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38">
        <v>1</v>
      </c>
      <c r="C47" s="47">
        <v>0.71200234192037426</v>
      </c>
      <c r="D47" s="38"/>
      <c r="E47" s="38"/>
      <c r="F47" s="38"/>
      <c r="G47" s="38"/>
      <c r="H47" s="38">
        <v>1</v>
      </c>
      <c r="I47" s="38">
        <v>0.96306666666666663</v>
      </c>
      <c r="J47" s="38"/>
      <c r="K47" s="38"/>
      <c r="L47" s="40">
        <v>1</v>
      </c>
      <c r="M47" s="40">
        <v>1</v>
      </c>
      <c r="N47" s="38"/>
      <c r="O47" s="38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38">
        <v>1</v>
      </c>
      <c r="C48" s="47">
        <v>0.78580210772833781</v>
      </c>
      <c r="D48" s="38"/>
      <c r="E48" s="38"/>
      <c r="F48" s="38"/>
      <c r="G48" s="38"/>
      <c r="H48" s="38">
        <v>1</v>
      </c>
      <c r="I48" s="38">
        <v>0.98266666666666669</v>
      </c>
      <c r="J48" s="38"/>
      <c r="K48" s="38"/>
      <c r="L48" s="40">
        <v>1</v>
      </c>
      <c r="M48" s="40">
        <v>1</v>
      </c>
      <c r="N48" s="38"/>
      <c r="O48" s="38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38">
        <v>1</v>
      </c>
      <c r="C49" s="47">
        <v>0.85</v>
      </c>
      <c r="D49" s="38"/>
      <c r="E49" s="38"/>
      <c r="F49" s="38"/>
      <c r="G49" s="38"/>
      <c r="H49" s="38">
        <v>1</v>
      </c>
      <c r="I49" s="38">
        <v>0.99453333333333338</v>
      </c>
      <c r="J49" s="38"/>
      <c r="K49" s="38"/>
      <c r="L49" s="40">
        <v>1</v>
      </c>
      <c r="M49" s="40">
        <v>1</v>
      </c>
      <c r="N49" s="38"/>
      <c r="O49" s="38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38">
        <v>1</v>
      </c>
      <c r="C50" s="47">
        <v>0.89239851678376303</v>
      </c>
      <c r="D50" s="38"/>
      <c r="E50" s="38"/>
      <c r="F50" s="38"/>
      <c r="G50" s="38"/>
      <c r="H50" s="38">
        <v>1</v>
      </c>
      <c r="I50" s="38">
        <v>0.99946666666666661</v>
      </c>
      <c r="J50" s="38"/>
      <c r="K50" s="38"/>
      <c r="L50" s="40">
        <v>1</v>
      </c>
      <c r="M50" s="40">
        <v>1</v>
      </c>
      <c r="N50" s="38"/>
      <c r="O50" s="38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38">
        <v>1</v>
      </c>
      <c r="C51" s="47">
        <v>0.92560011709601875</v>
      </c>
      <c r="D51" s="38"/>
      <c r="E51" s="38"/>
      <c r="F51" s="38"/>
      <c r="G51" s="38"/>
      <c r="H51" s="38">
        <v>1</v>
      </c>
      <c r="I51" s="38">
        <v>1</v>
      </c>
      <c r="J51" s="38"/>
      <c r="K51" s="38"/>
      <c r="L51" s="40">
        <v>1</v>
      </c>
      <c r="M51" s="40">
        <v>1</v>
      </c>
      <c r="N51" s="38"/>
      <c r="O51" s="38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8"/>
      <c r="C52" s="47"/>
      <c r="D52" s="38"/>
      <c r="E52" s="38"/>
      <c r="F52" s="38"/>
      <c r="G52" s="38"/>
      <c r="H52" s="38"/>
      <c r="I52" s="38"/>
      <c r="J52" s="38"/>
      <c r="K52" s="38"/>
      <c r="L52" s="40"/>
      <c r="M52" s="40"/>
      <c r="N52" s="38"/>
      <c r="O52" s="38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8"/>
      <c r="C53" s="47"/>
      <c r="D53" s="38"/>
      <c r="E53" s="38"/>
      <c r="F53" s="38"/>
      <c r="G53" s="38"/>
      <c r="H53" s="38"/>
      <c r="I53" s="38"/>
      <c r="J53" s="38"/>
      <c r="K53" s="38"/>
      <c r="L53" s="40"/>
      <c r="M53" s="40"/>
      <c r="N53" s="38"/>
      <c r="O53" s="38"/>
      <c r="P53" s="29"/>
      <c r="Q53" s="29"/>
      <c r="R53" s="29"/>
      <c r="S53" s="29"/>
      <c r="T53" s="38"/>
      <c r="U53" s="38"/>
    </row>
    <row r="54" spans="1:43" ht="15">
      <c r="A54" s="8">
        <f t="shared" si="0"/>
        <v>26</v>
      </c>
      <c r="B54" s="38"/>
      <c r="C54" s="47"/>
      <c r="D54" s="38"/>
      <c r="E54" s="38"/>
      <c r="F54" s="38"/>
      <c r="G54" s="38"/>
      <c r="H54" s="38"/>
      <c r="I54" s="38"/>
      <c r="J54" s="38"/>
      <c r="K54" s="38"/>
      <c r="L54" s="40"/>
      <c r="M54" s="40"/>
      <c r="N54" s="38"/>
      <c r="O54" s="38"/>
      <c r="P54" s="29"/>
      <c r="Q54" s="29"/>
      <c r="R54" s="29"/>
      <c r="S54" s="29"/>
      <c r="T54" s="38"/>
      <c r="U54" s="38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3.0711434859737441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9.1100698319375599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-1.9406123463930389</v>
      </c>
      <c r="G57" s="33">
        <f t="shared" si="1"/>
        <v>0.78605704177076496</v>
      </c>
      <c r="H57" s="33">
        <f t="shared" si="1"/>
        <v>-4.469994239368833</v>
      </c>
      <c r="I57" s="33">
        <f t="shared" si="1"/>
        <v>1.9276318047063548</v>
      </c>
      <c r="J57" s="33" t="str">
        <f t="shared" si="1"/>
        <v/>
      </c>
      <c r="K57" s="33" t="str">
        <f t="shared" si="1"/>
        <v/>
      </c>
      <c r="L57" s="33">
        <f t="shared" si="1"/>
        <v>-4.4789868332070659</v>
      </c>
      <c r="M57" s="33">
        <f t="shared" si="1"/>
        <v>1.4693972433262266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4.4110701806120014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11.668473096917202</v>
      </c>
      <c r="D58" s="33"/>
      <c r="E58" s="33"/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-0.9088212866524954</v>
      </c>
      <c r="G58" s="33">
        <f t="shared" si="2"/>
        <v>1.9801072949004899</v>
      </c>
      <c r="H58" s="33">
        <f t="shared" si="2"/>
        <v>-3.4675280611875188</v>
      </c>
      <c r="I58" s="33">
        <f t="shared" si="2"/>
        <v>4.078836003752679</v>
      </c>
      <c r="J58" s="33" t="str">
        <f t="shared" si="2"/>
        <v/>
      </c>
      <c r="K58" s="33" t="str">
        <f t="shared" si="2"/>
        <v/>
      </c>
      <c r="L58" s="33">
        <f t="shared" si="2"/>
        <v>-3.5247291117417623</v>
      </c>
      <c r="M58" s="33">
        <f t="shared" si="2"/>
        <v>2.6201454619641744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6.8923130237221732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18.464389733396334</v>
      </c>
      <c r="D59" s="33"/>
      <c r="E59" s="33"/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1.1790038362219748</v>
      </c>
      <c r="G59" s="33">
        <f t="shared" si="3"/>
        <v>4.2086443512673526</v>
      </c>
      <c r="H59" s="33">
        <f t="shared" si="3"/>
        <v>-1.1398617582485358</v>
      </c>
      <c r="I59" s="33">
        <f t="shared" si="3"/>
        <v>9.2390982601552647</v>
      </c>
      <c r="J59" s="33" t="str">
        <f t="shared" si="3"/>
        <v/>
      </c>
      <c r="K59" s="33" t="str">
        <f t="shared" si="3"/>
        <v/>
      </c>
      <c r="L59" s="33">
        <f t="shared" si="3"/>
        <v>-1.2143898221545157</v>
      </c>
      <c r="M59" s="33">
        <f t="shared" si="3"/>
        <v>4.8598666371355064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54" customHeight="1">
      <c r="A63" s="60" t="s">
        <v>8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</row>
    <row r="64" spans="1:43" ht="46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>
        <f t="shared" ref="B65:B78" si="6">B38/C38</f>
        <v>146.99941451990642</v>
      </c>
      <c r="C65" s="38" t="e">
        <f>D38/E38</f>
        <v>#DIV/0!</v>
      </c>
      <c r="D65" s="38" t="e">
        <f>F38/EG38</f>
        <v>#DIV/0!</v>
      </c>
      <c r="E65" s="38">
        <f>H38/I38</f>
        <v>3.8004410143329657</v>
      </c>
      <c r="F65" s="38" t="e">
        <f>J38/K38</f>
        <v>#DIV/0!</v>
      </c>
      <c r="G65" s="38">
        <f>L38/M38</f>
        <v>7.4938333795203977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>
        <f t="shared" si="6"/>
        <v>19.129596082346659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>
        <f t="shared" ref="E66:E78" si="9">H39/I39</f>
        <v>2.9245508982035928</v>
      </c>
      <c r="F66" s="38" t="e">
        <f t="shared" ref="F66:F78" si="10">J39/K39</f>
        <v>#DIV/0!</v>
      </c>
      <c r="G66" s="38">
        <f t="shared" ref="G66:G78" si="11">L39/M39</f>
        <v>3.1444140690738425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>
        <f t="shared" si="6"/>
        <v>6.596324472794957</v>
      </c>
      <c r="C67" s="38" t="e">
        <f t="shared" si="7"/>
        <v>#DIV/0!</v>
      </c>
      <c r="D67" s="38" t="e">
        <f t="shared" si="8"/>
        <v>#DIV/0!</v>
      </c>
      <c r="E67" s="38">
        <f t="shared" si="9"/>
        <v>2.4978557504873291</v>
      </c>
      <c r="F67" s="38" t="e">
        <f t="shared" si="10"/>
        <v>#DIV/0!</v>
      </c>
      <c r="G67" s="38">
        <f t="shared" si="11"/>
        <v>2.3193976566899486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3.0546488880594307</v>
      </c>
      <c r="C68" s="38" t="e">
        <f t="shared" si="7"/>
        <v>#DIV/0!</v>
      </c>
      <c r="D68" s="38" t="e">
        <f t="shared" si="8"/>
        <v>#DIV/0!</v>
      </c>
      <c r="E68" s="38">
        <f t="shared" si="9"/>
        <v>2.0345991561181438</v>
      </c>
      <c r="F68" s="38" t="e">
        <f t="shared" si="10"/>
        <v>#DIV/0!</v>
      </c>
      <c r="G68" s="38">
        <f t="shared" si="11"/>
        <v>1.9364920254904365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2.1128841779479055</v>
      </c>
      <c r="C69" s="38" t="e">
        <f t="shared" si="7"/>
        <v>#DIV/0!</v>
      </c>
      <c r="D69" s="38" t="e">
        <f t="shared" si="8"/>
        <v>#DIV/0!</v>
      </c>
      <c r="E69" s="38">
        <f t="shared" si="9"/>
        <v>1.6429515418502205</v>
      </c>
      <c r="F69" s="38" t="e">
        <f t="shared" si="10"/>
        <v>#DIV/0!</v>
      </c>
      <c r="G69" s="38">
        <f t="shared" si="11"/>
        <v>1.5458960567247066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1.9149371688624521</v>
      </c>
      <c r="C70" s="38" t="e">
        <f t="shared" si="7"/>
        <v>#DIV/0!</v>
      </c>
      <c r="D70" s="38" t="e">
        <f t="shared" si="8"/>
        <v>#DIV/0!</v>
      </c>
      <c r="E70" s="38">
        <f t="shared" si="9"/>
        <v>1.4356910101590954</v>
      </c>
      <c r="F70" s="38" t="e">
        <f t="shared" si="10"/>
        <v>#DIV/0!</v>
      </c>
      <c r="G70" s="38">
        <f t="shared" si="11"/>
        <v>1.1775896489658404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1.8598402105944603</v>
      </c>
      <c r="C71" s="38" t="e">
        <f t="shared" si="7"/>
        <v>#DIV/0!</v>
      </c>
      <c r="D71" s="38" t="e">
        <f t="shared" si="8"/>
        <v>#DIV/0!</v>
      </c>
      <c r="E71" s="38">
        <f t="shared" si="9"/>
        <v>1.2250898399215941</v>
      </c>
      <c r="F71" s="38" t="e">
        <f t="shared" si="10"/>
        <v>#DIV/0!</v>
      </c>
      <c r="G71" s="38">
        <f t="shared" si="11"/>
        <v>1.0269863727239936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1.7628884243347602</v>
      </c>
      <c r="C72" s="38" t="e">
        <f t="shared" si="7"/>
        <v>#DIV/0!</v>
      </c>
      <c r="D72" s="38" t="e">
        <f t="shared" si="8"/>
        <v>#DIV/0!</v>
      </c>
      <c r="E72" s="38">
        <f t="shared" si="9"/>
        <v>1.1529592621060722</v>
      </c>
      <c r="F72" s="38" t="e">
        <f t="shared" si="10"/>
        <v>#DIV/0!</v>
      </c>
      <c r="G72" s="38">
        <f t="shared" si="11"/>
        <v>1.0010575190164706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1.5496442861806907</v>
      </c>
      <c r="C73" s="38" t="e">
        <f t="shared" si="7"/>
        <v>#DIV/0!</v>
      </c>
      <c r="D73" s="38" t="e">
        <f t="shared" si="8"/>
        <v>#DIV/0!</v>
      </c>
      <c r="E73" s="38">
        <f t="shared" si="9"/>
        <v>1.0861694424330195</v>
      </c>
      <c r="F73" s="38" t="e">
        <f t="shared" si="10"/>
        <v>#DIV/0!</v>
      </c>
      <c r="G73" s="38">
        <f t="shared" si="11"/>
        <v>1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1.4044897623550703</v>
      </c>
      <c r="C74" s="38" t="e">
        <f t="shared" si="7"/>
        <v>#DIV/0!</v>
      </c>
      <c r="D74" s="38" t="e">
        <f t="shared" si="8"/>
        <v>#DIV/0!</v>
      </c>
      <c r="E74" s="38">
        <f t="shared" si="9"/>
        <v>1.0383497161844109</v>
      </c>
      <c r="F74" s="38" t="e">
        <f t="shared" si="10"/>
        <v>#DIV/0!</v>
      </c>
      <c r="G74" s="38">
        <f t="shared" si="11"/>
        <v>1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1.2725850314793419</v>
      </c>
      <c r="C75" s="38" t="e">
        <f t="shared" si="7"/>
        <v>#DIV/0!</v>
      </c>
      <c r="D75" s="38" t="e">
        <f t="shared" si="8"/>
        <v>#DIV/0!</v>
      </c>
      <c r="E75" s="38">
        <f t="shared" si="9"/>
        <v>1.0176390773405699</v>
      </c>
      <c r="F75" s="38" t="e">
        <f t="shared" si="10"/>
        <v>#DIV/0!</v>
      </c>
      <c r="G75" s="38">
        <f t="shared" si="11"/>
        <v>1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1.1764705882352942</v>
      </c>
      <c r="C76" s="38" t="e">
        <f t="shared" si="7"/>
        <v>#DIV/0!</v>
      </c>
      <c r="D76" s="38" t="e">
        <f t="shared" si="8"/>
        <v>#DIV/0!</v>
      </c>
      <c r="E76" s="38">
        <f t="shared" si="9"/>
        <v>1.0054967153773964</v>
      </c>
      <c r="F76" s="38" t="e">
        <f t="shared" si="10"/>
        <v>#DIV/0!</v>
      </c>
      <c r="G76" s="38">
        <f t="shared" si="11"/>
        <v>1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8">
        <f t="shared" si="6"/>
        <v>1.1205755962078878</v>
      </c>
      <c r="C77" s="38" t="e">
        <f t="shared" si="7"/>
        <v>#DIV/0!</v>
      </c>
      <c r="D77" s="38" t="e">
        <f t="shared" si="8"/>
        <v>#DIV/0!</v>
      </c>
      <c r="E77" s="38">
        <f t="shared" si="9"/>
        <v>1.0005336179295625</v>
      </c>
      <c r="F77" s="38" t="e">
        <f t="shared" si="10"/>
        <v>#DIV/0!</v>
      </c>
      <c r="G77" s="38">
        <f t="shared" si="11"/>
        <v>1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1.0803801571864573</v>
      </c>
      <c r="C78" s="38" t="e">
        <f t="shared" si="7"/>
        <v>#DIV/0!</v>
      </c>
      <c r="D78" s="38" t="e">
        <f t="shared" si="8"/>
        <v>#DIV/0!</v>
      </c>
      <c r="E78" s="38">
        <f t="shared" si="9"/>
        <v>1</v>
      </c>
      <c r="F78" s="38" t="e">
        <f t="shared" si="10"/>
        <v>#DIV/0!</v>
      </c>
      <c r="G78" s="38">
        <f t="shared" si="11"/>
        <v>1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F31"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10" width="8.28515625" style="12" bestFit="1" customWidth="1"/>
    <col min="11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3" t="s">
        <v>38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0.6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2" t="s">
        <v>40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4" t="s">
        <v>13</v>
      </c>
      <c r="C36" s="65"/>
      <c r="D36" s="64" t="s">
        <v>16</v>
      </c>
      <c r="E36" s="65"/>
      <c r="F36" s="64" t="s">
        <v>4</v>
      </c>
      <c r="G36" s="65"/>
      <c r="H36" s="64" t="s">
        <v>5</v>
      </c>
      <c r="I36" s="65"/>
      <c r="J36" s="64" t="s">
        <v>6</v>
      </c>
      <c r="K36" s="65"/>
      <c r="L36" s="64" t="s">
        <v>17</v>
      </c>
      <c r="M36" s="65"/>
      <c r="N36" s="64"/>
      <c r="O36" s="65"/>
      <c r="P36" s="64"/>
      <c r="Q36" s="65"/>
      <c r="R36" s="64"/>
      <c r="S36" s="65"/>
      <c r="T36" s="64"/>
      <c r="U36" s="65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1.25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8">
        <v>1.4E-3</v>
      </c>
      <c r="C38" s="38">
        <v>0</v>
      </c>
      <c r="D38" s="38"/>
      <c r="E38" s="38"/>
      <c r="F38" s="38">
        <v>0</v>
      </c>
      <c r="G38" s="38">
        <v>0</v>
      </c>
      <c r="H38" s="38">
        <v>6.9866677744544151E-2</v>
      </c>
      <c r="I38" s="38">
        <v>5.3334441121081198E-4</v>
      </c>
      <c r="J38" s="38"/>
      <c r="K38" s="38"/>
      <c r="L38" s="40">
        <v>3.4402810304449652E-2</v>
      </c>
      <c r="M38" s="40">
        <v>0</v>
      </c>
      <c r="N38" s="38"/>
      <c r="O38" s="38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8">
        <v>1.0800004880905894E-2</v>
      </c>
      <c r="C39" s="38">
        <v>0</v>
      </c>
      <c r="D39" s="38"/>
      <c r="E39" s="38"/>
      <c r="F39" s="38">
        <v>2.5999999999999999E-3</v>
      </c>
      <c r="G39" s="38">
        <v>0</v>
      </c>
      <c r="H39" s="38">
        <v>0.16853334441121082</v>
      </c>
      <c r="I39" s="38">
        <v>5.3333333333333332E-3</v>
      </c>
      <c r="J39" s="38"/>
      <c r="K39" s="38"/>
      <c r="L39" s="40">
        <v>0.13903200624512099</v>
      </c>
      <c r="M39" s="40">
        <v>4.2818110850897738E-5</v>
      </c>
      <c r="N39" s="38"/>
      <c r="O39" s="38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8">
        <v>6.5600107379929662E-2</v>
      </c>
      <c r="C40" s="38">
        <v>0</v>
      </c>
      <c r="D40" s="38"/>
      <c r="E40" s="38"/>
      <c r="F40" s="38">
        <v>6.1400000000000003E-2</v>
      </c>
      <c r="G40" s="38">
        <v>4.4000000000000003E-3</v>
      </c>
      <c r="H40" s="38">
        <v>0.28133333333333332</v>
      </c>
      <c r="I40" s="38">
        <v>0.02</v>
      </c>
      <c r="J40" s="38"/>
      <c r="K40" s="38"/>
      <c r="L40" s="40">
        <v>0.27997658079625293</v>
      </c>
      <c r="M40" s="40">
        <v>6.1007025761124125E-4</v>
      </c>
      <c r="N40" s="38"/>
      <c r="O40" s="38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8">
        <v>0.20359991214369391</v>
      </c>
      <c r="C41" s="38">
        <v>1.1999951190941065E-3</v>
      </c>
      <c r="D41" s="38"/>
      <c r="E41" s="38"/>
      <c r="F41" s="38">
        <v>0.2132</v>
      </c>
      <c r="G41" s="38">
        <v>6.8400000000000002E-2</v>
      </c>
      <c r="H41" s="38">
        <v>0.40200000000000002</v>
      </c>
      <c r="I41" s="38">
        <v>7.2266644510911707E-2</v>
      </c>
      <c r="J41" s="38"/>
      <c r="K41" s="38"/>
      <c r="L41" s="40">
        <v>0.4098360655737705</v>
      </c>
      <c r="M41" s="40">
        <v>1.3095238095238096E-2</v>
      </c>
      <c r="N41" s="38"/>
      <c r="O41" s="38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38">
        <v>0.31780066380320204</v>
      </c>
      <c r="C42" s="48">
        <v>1.0800004880905894E-2</v>
      </c>
      <c r="D42" s="38"/>
      <c r="E42" s="38"/>
      <c r="F42" s="38">
        <v>0.36049999999999999</v>
      </c>
      <c r="G42" s="38">
        <v>0.22189999999999999</v>
      </c>
      <c r="H42" s="38">
        <v>0.53026664451091166</v>
      </c>
      <c r="I42" s="38">
        <v>0.13786667774454414</v>
      </c>
      <c r="J42" s="38"/>
      <c r="K42" s="38"/>
      <c r="L42" s="40">
        <v>0.53551912568306015</v>
      </c>
      <c r="M42" s="40">
        <v>6.6159250585480098E-2</v>
      </c>
      <c r="N42" s="38"/>
      <c r="O42" s="38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38">
        <v>0.39640033190160079</v>
      </c>
      <c r="C43" s="47">
        <v>5.8199921905505707E-2</v>
      </c>
      <c r="D43" s="38"/>
      <c r="E43" s="38"/>
      <c r="F43" s="38">
        <v>0.46489999999999998</v>
      </c>
      <c r="G43" s="38">
        <v>0.35</v>
      </c>
      <c r="H43" s="38">
        <v>0.68799999999999994</v>
      </c>
      <c r="I43" s="38">
        <v>0.22159997784424504</v>
      </c>
      <c r="J43" s="38"/>
      <c r="K43" s="38"/>
      <c r="L43" s="40">
        <v>0.672911787665886</v>
      </c>
      <c r="M43" s="40">
        <v>0.17677595628415302</v>
      </c>
      <c r="N43" s="38"/>
      <c r="O43" s="38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38">
        <v>0.47359918000780932</v>
      </c>
      <c r="C44" s="49">
        <v>0.14359991214369391</v>
      </c>
      <c r="D44" s="38"/>
      <c r="E44" s="38"/>
      <c r="F44" s="38">
        <v>0.55349999999999999</v>
      </c>
      <c r="G44" s="38">
        <v>0.4456</v>
      </c>
      <c r="H44" s="38">
        <v>0.82373335548908833</v>
      </c>
      <c r="I44" s="38">
        <v>0.30399999999999999</v>
      </c>
      <c r="J44" s="38"/>
      <c r="K44" s="38"/>
      <c r="L44" s="40">
        <v>0.81420765027322406</v>
      </c>
      <c r="M44" s="40">
        <v>0.28832943013270884</v>
      </c>
      <c r="N44" s="38"/>
      <c r="O44" s="38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38">
        <v>0.53120119094103857</v>
      </c>
      <c r="C45" s="47">
        <v>0.23979988285825854</v>
      </c>
      <c r="D45" s="38"/>
      <c r="E45" s="38"/>
      <c r="F45" s="38">
        <v>0.7228</v>
      </c>
      <c r="G45" s="38">
        <v>0.53510000000000002</v>
      </c>
      <c r="H45" s="38">
        <v>0.914400022155755</v>
      </c>
      <c r="I45" s="38">
        <v>0.39973335548908828</v>
      </c>
      <c r="J45" s="38"/>
      <c r="K45" s="38"/>
      <c r="L45" s="40">
        <v>0.90710382513661203</v>
      </c>
      <c r="M45" s="40">
        <v>0.37661982825917251</v>
      </c>
      <c r="N45" s="38"/>
      <c r="O45" s="38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38">
        <v>0.6262007028504486</v>
      </c>
      <c r="C46" s="47">
        <v>0.32160044904334217</v>
      </c>
      <c r="D46" s="38"/>
      <c r="E46" s="38"/>
      <c r="F46" s="38">
        <v>0.85880000000000001</v>
      </c>
      <c r="G46" s="38">
        <v>0.62719999999999998</v>
      </c>
      <c r="H46" s="38">
        <v>0.96626664451091171</v>
      </c>
      <c r="I46" s="38">
        <v>0.49679998892212252</v>
      </c>
      <c r="J46" s="38"/>
      <c r="K46" s="38"/>
      <c r="L46" s="40">
        <v>0.96135831381733017</v>
      </c>
      <c r="M46" s="40">
        <v>0.44808743169398907</v>
      </c>
      <c r="N46" s="38"/>
      <c r="O46" s="38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38">
        <v>0.79280066380320158</v>
      </c>
      <c r="C47" s="47">
        <v>0.3867995900039049</v>
      </c>
      <c r="D47" s="38"/>
      <c r="E47" s="38"/>
      <c r="F47" s="38">
        <v>0.9395</v>
      </c>
      <c r="G47" s="38">
        <v>0.73070000000000002</v>
      </c>
      <c r="H47" s="38">
        <v>0.98879998892212251</v>
      </c>
      <c r="I47" s="38">
        <v>0.60786667774454417</v>
      </c>
      <c r="J47" s="38"/>
      <c r="K47" s="38"/>
      <c r="L47" s="40">
        <v>0.98594847775175642</v>
      </c>
      <c r="M47" s="40">
        <v>0.51444184231069479</v>
      </c>
      <c r="N47" s="38"/>
      <c r="O47" s="38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38">
        <v>0.92039974619289355</v>
      </c>
      <c r="C48" s="47">
        <v>0.44680056618508418</v>
      </c>
      <c r="D48" s="38"/>
      <c r="E48" s="38"/>
      <c r="F48" s="38">
        <v>0.97540000000000004</v>
      </c>
      <c r="G48" s="38">
        <v>0.8579</v>
      </c>
      <c r="H48" s="38">
        <v>0.9966666666666667</v>
      </c>
      <c r="I48" s="38">
        <v>0.69653334441121084</v>
      </c>
      <c r="J48" s="38"/>
      <c r="K48" s="38"/>
      <c r="L48" s="40">
        <v>0.99531615925058547</v>
      </c>
      <c r="M48" s="40">
        <v>0.60616705698672912</v>
      </c>
      <c r="N48" s="38"/>
      <c r="O48" s="38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38">
        <v>0.98139886762983264</v>
      </c>
      <c r="C49" s="47">
        <v>0.51239994142912926</v>
      </c>
      <c r="D49" s="38"/>
      <c r="E49" s="38"/>
      <c r="F49" s="38">
        <v>0.99299999999999999</v>
      </c>
      <c r="G49" s="38">
        <v>0.92979999999999996</v>
      </c>
      <c r="H49" s="38">
        <v>0.99920001107787748</v>
      </c>
      <c r="I49" s="38">
        <v>0.77573335548908828</v>
      </c>
      <c r="J49" s="38"/>
      <c r="K49" s="38"/>
      <c r="L49" s="40">
        <v>0.99882903981264637</v>
      </c>
      <c r="M49" s="40">
        <v>0.73848555815768935</v>
      </c>
      <c r="N49" s="38"/>
      <c r="O49" s="38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38">
        <v>0.99780115189379093</v>
      </c>
      <c r="C50" s="47">
        <v>0.5684010152284259</v>
      </c>
      <c r="D50" s="38"/>
      <c r="E50" s="38"/>
      <c r="F50" s="38">
        <v>0.99650000000000005</v>
      </c>
      <c r="G50" s="38">
        <v>0.96230000000000004</v>
      </c>
      <c r="H50" s="38">
        <v>0.99946665558878922</v>
      </c>
      <c r="I50" s="38">
        <v>0.84079998892212249</v>
      </c>
      <c r="J50" s="38"/>
      <c r="K50" s="38"/>
      <c r="L50" s="40">
        <v>1</v>
      </c>
      <c r="M50" s="40">
        <v>0.87002341920374704</v>
      </c>
      <c r="N50" s="38"/>
      <c r="O50" s="38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38">
        <v>1</v>
      </c>
      <c r="C51" s="47">
        <v>0.63299980476376427</v>
      </c>
      <c r="D51" s="38"/>
      <c r="E51" s="38"/>
      <c r="F51" s="38">
        <v>0.99739999999999995</v>
      </c>
      <c r="G51" s="38">
        <v>0.98680000000000001</v>
      </c>
      <c r="H51" s="38">
        <v>0.99973335548908826</v>
      </c>
      <c r="I51" s="38">
        <v>0.91159997784424507</v>
      </c>
      <c r="J51" s="38"/>
      <c r="K51" s="38"/>
      <c r="L51" s="40">
        <v>1</v>
      </c>
      <c r="M51" s="40">
        <v>0.95160031225604991</v>
      </c>
      <c r="N51" s="38"/>
      <c r="O51" s="38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8"/>
      <c r="C52" s="47"/>
      <c r="D52" s="38"/>
      <c r="E52" s="38"/>
      <c r="F52" s="38"/>
      <c r="G52" s="38"/>
      <c r="H52" s="38"/>
      <c r="I52" s="38"/>
      <c r="J52" s="38"/>
      <c r="K52" s="38"/>
      <c r="L52" s="40"/>
      <c r="M52" s="40"/>
      <c r="N52" s="38"/>
      <c r="O52" s="38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8"/>
      <c r="C53" s="47"/>
      <c r="D53" s="38"/>
      <c r="E53" s="38"/>
      <c r="F53" s="38"/>
      <c r="G53" s="38"/>
      <c r="H53" s="38"/>
      <c r="I53" s="38"/>
      <c r="J53" s="38"/>
      <c r="K53" s="38"/>
      <c r="L53" s="40"/>
      <c r="M53" s="40"/>
      <c r="N53" s="38"/>
      <c r="O53" s="38"/>
      <c r="P53" s="29"/>
      <c r="Q53" s="29"/>
      <c r="R53" s="29"/>
      <c r="S53" s="29"/>
      <c r="T53" s="38"/>
      <c r="U53" s="38"/>
    </row>
    <row r="54" spans="1:43" ht="15">
      <c r="A54" s="8">
        <f t="shared" si="0"/>
        <v>26</v>
      </c>
      <c r="B54" s="38"/>
      <c r="C54" s="47"/>
      <c r="D54" s="38"/>
      <c r="E54" s="38"/>
      <c r="F54" s="38"/>
      <c r="G54" s="38"/>
      <c r="H54" s="38"/>
      <c r="I54" s="38"/>
      <c r="J54" s="38"/>
      <c r="K54" s="38"/>
      <c r="L54" s="40"/>
      <c r="M54" s="40"/>
      <c r="N54" s="38"/>
      <c r="O54" s="38"/>
      <c r="P54" s="29"/>
      <c r="Q54" s="29"/>
      <c r="R54" s="29"/>
      <c r="S54" s="29"/>
      <c r="T54" s="38"/>
      <c r="U54" s="38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9.4804442666856854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19.005221098808235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6.6045464777840541</v>
      </c>
      <c r="G57" s="33">
        <f t="shared" si="1"/>
        <v>9.4416560079491809</v>
      </c>
      <c r="H57" s="33">
        <f t="shared" si="1"/>
        <v>2.9488899469965375</v>
      </c>
      <c r="I57" s="33">
        <f t="shared" si="1"/>
        <v>11.870882219305704</v>
      </c>
      <c r="J57" s="33" t="str">
        <f t="shared" si="1"/>
        <v/>
      </c>
      <c r="K57" s="33" t="str">
        <f t="shared" si="1"/>
        <v/>
      </c>
      <c r="L57" s="33">
        <f t="shared" si="1"/>
        <v>2.995658322262476</v>
      </c>
      <c r="M57" s="33">
        <f t="shared" si="1"/>
        <v>13.875348683556069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10.944544161869707</v>
      </c>
      <c r="C58" s="33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3"/>
      <c r="E58" s="33"/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7.7597922074227643</v>
      </c>
      <c r="G58" s="33">
        <f t="shared" si="2"/>
        <v>11.437955433201195</v>
      </c>
      <c r="H58" s="33">
        <f t="shared" si="2"/>
        <v>4.1920658130859332</v>
      </c>
      <c r="I58" s="33">
        <f t="shared" si="2"/>
        <v>14.092200243140089</v>
      </c>
      <c r="J58" s="33" t="str">
        <f t="shared" si="2"/>
        <v/>
      </c>
      <c r="K58" s="33" t="str">
        <f t="shared" si="2"/>
        <v/>
      </c>
      <c r="L58" s="33">
        <f t="shared" si="2"/>
        <v>4.4141221622685487</v>
      </c>
      <c r="M58" s="33">
        <f t="shared" si="2"/>
        <v>15.45786462093591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13.699626367422187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3"/>
      <c r="E59" s="33"/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11.043486978781573</v>
      </c>
      <c r="G59" s="33">
        <f t="shared" si="3"/>
        <v>15.190508202597043</v>
      </c>
      <c r="H59" s="33">
        <f t="shared" si="3"/>
        <v>7.6959742898947603</v>
      </c>
      <c r="I59" s="33">
        <f t="shared" si="3"/>
        <v>19.683193295501358</v>
      </c>
      <c r="J59" s="33" t="str">
        <f t="shared" si="3"/>
        <v/>
      </c>
      <c r="K59" s="33" t="str">
        <f t="shared" si="3"/>
        <v/>
      </c>
      <c r="L59" s="33">
        <f t="shared" si="3"/>
        <v>7.854460509102716</v>
      </c>
      <c r="M59" s="33">
        <f t="shared" si="3"/>
        <v>18.755919492023946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e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>#DIV/0!</v>
      </c>
      <c r="G60" s="33" t="e">
        <f t="shared" si="4"/>
        <v>#DIV/0!</v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e">
        <f t="shared" si="4"/>
        <v>#DIV/0!</v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e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>#DIV/0!</v>
      </c>
      <c r="G61" s="33" t="e">
        <f t="shared" si="5"/>
        <v>#DIV/0!</v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e">
        <f t="shared" si="5"/>
        <v>#DIV/0!</v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60" t="s">
        <v>41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</row>
    <row r="64" spans="1:43" ht="46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6">B38/C38</f>
        <v>#DIV/0!</v>
      </c>
      <c r="C65" s="38" t="e">
        <f>D38/E38</f>
        <v>#DIV/0!</v>
      </c>
      <c r="D65" s="38" t="e">
        <f>F38/EG38</f>
        <v>#DIV/0!</v>
      </c>
      <c r="E65" s="38">
        <f>H38/I38</f>
        <v>130.99729982345002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 t="e">
        <f t="shared" si="6"/>
        <v>#DIV/0!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>
        <f t="shared" ref="E66:E78" si="9">H39/I39</f>
        <v>31.60000207710203</v>
      </c>
      <c r="F66" s="38" t="e">
        <f t="shared" ref="F66:F78" si="10">J39/K39</f>
        <v>#DIV/0!</v>
      </c>
      <c r="G66" s="38">
        <f t="shared" ref="G66:G78" si="11">L39/M39</f>
        <v>3247.0373746581581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 t="e">
        <f t="shared" si="6"/>
        <v>#DIV/0!</v>
      </c>
      <c r="C67" s="38" t="e">
        <f t="shared" si="7"/>
        <v>#DIV/0!</v>
      </c>
      <c r="D67" s="38" t="e">
        <f t="shared" si="8"/>
        <v>#DIV/0!</v>
      </c>
      <c r="E67" s="38">
        <f t="shared" si="9"/>
        <v>14.066666666666666</v>
      </c>
      <c r="F67" s="38" t="e">
        <f t="shared" si="10"/>
        <v>#DIV/0!</v>
      </c>
      <c r="G67" s="38">
        <f t="shared" si="11"/>
        <v>458.92514395393471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169.6672835614485</v>
      </c>
      <c r="C68" s="38" t="e">
        <f t="shared" si="7"/>
        <v>#DIV/0!</v>
      </c>
      <c r="D68" s="38" t="e">
        <f t="shared" si="8"/>
        <v>#DIV/0!</v>
      </c>
      <c r="E68" s="38">
        <f t="shared" si="9"/>
        <v>5.5627323327472489</v>
      </c>
      <c r="F68" s="38" t="e">
        <f t="shared" si="10"/>
        <v>#DIV/0!</v>
      </c>
      <c r="G68" s="38">
        <f t="shared" si="11"/>
        <v>31.296572280178836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29.425974090536268</v>
      </c>
      <c r="C69" s="38" t="e">
        <f t="shared" si="7"/>
        <v>#DIV/0!</v>
      </c>
      <c r="D69" s="38" t="e">
        <f t="shared" si="8"/>
        <v>#DIV/0!</v>
      </c>
      <c r="E69" s="38">
        <f t="shared" si="9"/>
        <v>3.8462277700885275</v>
      </c>
      <c r="F69" s="38" t="e">
        <f t="shared" si="10"/>
        <v>#DIV/0!</v>
      </c>
      <c r="G69" s="38">
        <f t="shared" si="11"/>
        <v>8.0943952802359878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6.8110114055685935</v>
      </c>
      <c r="C70" s="38" t="e">
        <f t="shared" si="7"/>
        <v>#DIV/0!</v>
      </c>
      <c r="D70" s="38" t="e">
        <f t="shared" si="8"/>
        <v>#DIV/0!</v>
      </c>
      <c r="E70" s="38">
        <f t="shared" si="9"/>
        <v>3.1046934512040942</v>
      </c>
      <c r="F70" s="38" t="e">
        <f t="shared" si="10"/>
        <v>#DIV/0!</v>
      </c>
      <c r="G70" s="38">
        <f t="shared" si="11"/>
        <v>3.806579818944579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3.2980464468104973</v>
      </c>
      <c r="C71" s="38" t="e">
        <f t="shared" si="7"/>
        <v>#DIV/0!</v>
      </c>
      <c r="D71" s="38" t="e">
        <f t="shared" si="8"/>
        <v>#DIV/0!</v>
      </c>
      <c r="E71" s="38">
        <f t="shared" si="9"/>
        <v>2.7096491956877906</v>
      </c>
      <c r="F71" s="38" t="e">
        <f t="shared" si="10"/>
        <v>#DIV/0!</v>
      </c>
      <c r="G71" s="38">
        <f t="shared" si="11"/>
        <v>2.8238797888181941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2.2151853646026267</v>
      </c>
      <c r="C72" s="38" t="e">
        <f t="shared" si="7"/>
        <v>#DIV/0!</v>
      </c>
      <c r="D72" s="38" t="e">
        <f t="shared" si="8"/>
        <v>#DIV/0!</v>
      </c>
      <c r="E72" s="38">
        <f t="shared" si="9"/>
        <v>2.287524945314992</v>
      </c>
      <c r="F72" s="38" t="e">
        <f t="shared" si="10"/>
        <v>#DIV/0!</v>
      </c>
      <c r="G72" s="38">
        <f t="shared" si="11"/>
        <v>2.4085397450513009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1.9471387702137672</v>
      </c>
      <c r="C73" s="38" t="e">
        <f t="shared" si="7"/>
        <v>#DIV/0!</v>
      </c>
      <c r="D73" s="38" t="e">
        <f t="shared" si="8"/>
        <v>#DIV/0!</v>
      </c>
      <c r="E73" s="38">
        <f t="shared" si="9"/>
        <v>1.9449812118703207</v>
      </c>
      <c r="F73" s="38" t="e">
        <f t="shared" si="10"/>
        <v>#DIV/0!</v>
      </c>
      <c r="G73" s="38">
        <f t="shared" si="11"/>
        <v>2.1454703832752613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2.0496419445408356</v>
      </c>
      <c r="C74" s="38" t="e">
        <f t="shared" si="7"/>
        <v>#DIV/0!</v>
      </c>
      <c r="D74" s="38" t="e">
        <f t="shared" si="8"/>
        <v>#DIV/0!</v>
      </c>
      <c r="E74" s="38">
        <f t="shared" si="9"/>
        <v>1.6266724680336326</v>
      </c>
      <c r="F74" s="38" t="e">
        <f t="shared" si="10"/>
        <v>#DIV/0!</v>
      </c>
      <c r="G74" s="38">
        <f t="shared" si="11"/>
        <v>1.9165402124430955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2.0599789164358939</v>
      </c>
      <c r="C75" s="38" t="e">
        <f t="shared" si="7"/>
        <v>#DIV/0!</v>
      </c>
      <c r="D75" s="38" t="e">
        <f t="shared" si="8"/>
        <v>#DIV/0!</v>
      </c>
      <c r="E75" s="38">
        <f t="shared" si="9"/>
        <v>1.4308958424799643</v>
      </c>
      <c r="F75" s="38" t="e">
        <f t="shared" si="10"/>
        <v>#DIV/0!</v>
      </c>
      <c r="G75" s="38">
        <f t="shared" si="11"/>
        <v>1.6419832582099163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1.9152985554460125</v>
      </c>
      <c r="C76" s="38" t="e">
        <f t="shared" si="7"/>
        <v>#DIV/0!</v>
      </c>
      <c r="D76" s="38" t="e">
        <f t="shared" si="8"/>
        <v>#DIV/0!</v>
      </c>
      <c r="E76" s="38">
        <f t="shared" si="9"/>
        <v>1.2880714797262995</v>
      </c>
      <c r="F76" s="38" t="e">
        <f t="shared" si="10"/>
        <v>#DIV/0!</v>
      </c>
      <c r="G76" s="38">
        <f t="shared" si="11"/>
        <v>1.352536997885835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 ht="18.75" customHeight="1">
      <c r="A77" s="8">
        <f t="shared" si="12"/>
        <v>18</v>
      </c>
      <c r="B77" s="38">
        <f t="shared" si="6"/>
        <v>1.7554527968124758</v>
      </c>
      <c r="C77" s="38" t="e">
        <f t="shared" si="7"/>
        <v>#DIV/0!</v>
      </c>
      <c r="D77" s="38" t="e">
        <f t="shared" si="8"/>
        <v>#DIV/0!</v>
      </c>
      <c r="E77" s="38">
        <f t="shared" si="9"/>
        <v>1.1887091683600901</v>
      </c>
      <c r="F77" s="38" t="e">
        <f t="shared" si="10"/>
        <v>#DIV/0!</v>
      </c>
      <c r="G77" s="38">
        <f t="shared" si="11"/>
        <v>1.1493943472409152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1.5797793182151143</v>
      </c>
      <c r="C78" s="38" t="e">
        <f t="shared" si="7"/>
        <v>#DIV/0!</v>
      </c>
      <c r="D78" s="38" t="e">
        <f t="shared" si="8"/>
        <v>#DIV/0!</v>
      </c>
      <c r="E78" s="38">
        <f t="shared" si="9"/>
        <v>1.0966798812931757</v>
      </c>
      <c r="F78" s="38" t="e">
        <f t="shared" si="10"/>
        <v>#DIV/0!</v>
      </c>
      <c r="G78" s="38">
        <f t="shared" si="11"/>
        <v>1.0508613617719442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29" workbookViewId="0">
      <selection activeCell="K47" sqref="K47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3" t="s">
        <v>38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0.6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62" t="s">
        <v>40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4" t="s">
        <v>13</v>
      </c>
      <c r="C36" s="65"/>
      <c r="D36" s="64" t="s">
        <v>16</v>
      </c>
      <c r="E36" s="65"/>
      <c r="F36" s="64" t="s">
        <v>4</v>
      </c>
      <c r="G36" s="65"/>
      <c r="H36" s="64" t="s">
        <v>5</v>
      </c>
      <c r="I36" s="65"/>
      <c r="J36" s="64" t="s">
        <v>6</v>
      </c>
      <c r="K36" s="65"/>
      <c r="L36" s="64" t="s">
        <v>17</v>
      </c>
      <c r="M36" s="65"/>
      <c r="N36" s="64"/>
      <c r="O36" s="65"/>
      <c r="P36" s="64"/>
      <c r="Q36" s="65"/>
      <c r="R36" s="64"/>
      <c r="S36" s="65"/>
      <c r="T36" s="64"/>
      <c r="U36" s="65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1.25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8">
        <v>1.3399990238188213E-2</v>
      </c>
      <c r="C38" s="38">
        <v>0</v>
      </c>
      <c r="D38" s="38"/>
      <c r="E38" s="38"/>
      <c r="F38" s="38">
        <v>0</v>
      </c>
      <c r="G38" s="38">
        <v>0</v>
      </c>
      <c r="H38" s="38">
        <v>0.23559997784424505</v>
      </c>
      <c r="I38" s="38">
        <v>9.7333554890882915E-3</v>
      </c>
      <c r="J38" s="38"/>
      <c r="K38" s="38"/>
      <c r="L38" s="40">
        <v>0.20901639344262296</v>
      </c>
      <c r="M38" s="40">
        <v>1.7131147540983606E-4</v>
      </c>
      <c r="N38" s="38"/>
      <c r="O38" s="38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8">
        <v>0.1072000683326825</v>
      </c>
      <c r="C39" s="38">
        <v>0</v>
      </c>
      <c r="D39" s="38"/>
      <c r="E39" s="38"/>
      <c r="F39" s="38">
        <v>0.1114</v>
      </c>
      <c r="G39" s="38">
        <v>6.1000000000000004E-3</v>
      </c>
      <c r="H39" s="38">
        <v>0.35306668882242165</v>
      </c>
      <c r="I39" s="38">
        <v>3.5999999999999997E-2</v>
      </c>
      <c r="J39" s="38"/>
      <c r="K39" s="38"/>
      <c r="L39" s="40">
        <v>0.37228727556596408</v>
      </c>
      <c r="M39" s="40">
        <v>4.1959406713505077E-3</v>
      </c>
      <c r="N39" s="38"/>
      <c r="O39" s="38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8">
        <v>0.26360064427957852</v>
      </c>
      <c r="C40" s="38">
        <v>1.1999951190941065E-3</v>
      </c>
      <c r="D40" s="38"/>
      <c r="E40" s="38"/>
      <c r="F40" s="38">
        <v>0.29389999999999999</v>
      </c>
      <c r="G40" s="38">
        <v>0.19040000000000001</v>
      </c>
      <c r="H40" s="38">
        <v>0.48733333333333334</v>
      </c>
      <c r="I40" s="38">
        <v>9.5466655588789182E-2</v>
      </c>
      <c r="J40" s="38"/>
      <c r="K40" s="38"/>
      <c r="L40" s="40">
        <v>0.50975800156128026</v>
      </c>
      <c r="M40" s="40">
        <v>3.3423106947697109E-2</v>
      </c>
      <c r="N40" s="38"/>
      <c r="O40" s="38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8">
        <v>0.36260005857087069</v>
      </c>
      <c r="C41" s="38">
        <v>0.02</v>
      </c>
      <c r="D41" s="38"/>
      <c r="E41" s="38"/>
      <c r="F41" s="38">
        <v>0.43680000000000002</v>
      </c>
      <c r="G41" s="38">
        <v>0.3342</v>
      </c>
      <c r="H41" s="38">
        <v>0.65066666666666662</v>
      </c>
      <c r="I41" s="38">
        <v>0.17920001107787747</v>
      </c>
      <c r="J41" s="38"/>
      <c r="K41" s="38"/>
      <c r="L41" s="40">
        <v>0.672911787665886</v>
      </c>
      <c r="M41" s="40">
        <v>0.12673692427790789</v>
      </c>
      <c r="N41" s="38"/>
      <c r="O41" s="38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38">
        <v>0.44539974619289352</v>
      </c>
      <c r="C42" s="48">
        <v>8.6599960952752852E-2</v>
      </c>
      <c r="D42" s="38"/>
      <c r="E42" s="38"/>
      <c r="F42" s="38">
        <v>0.49740000000000001</v>
      </c>
      <c r="G42" s="38">
        <v>0.46050000000000002</v>
      </c>
      <c r="H42" s="38">
        <v>0.81440002215575491</v>
      </c>
      <c r="I42" s="38">
        <v>0.27413332225545584</v>
      </c>
      <c r="J42" s="38"/>
      <c r="K42" s="38"/>
      <c r="L42" s="40">
        <v>0.82474629195940674</v>
      </c>
      <c r="M42" s="40">
        <v>0.24754098360655738</v>
      </c>
      <c r="N42" s="38"/>
      <c r="O42" s="38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38">
        <v>0.5111992385786801</v>
      </c>
      <c r="C43" s="47">
        <v>0.19199995119094107</v>
      </c>
      <c r="D43" s="38"/>
      <c r="E43" s="38"/>
      <c r="F43" s="38">
        <v>0.75</v>
      </c>
      <c r="G43" s="38">
        <v>0.53159999999999996</v>
      </c>
      <c r="H43" s="38">
        <v>0.95373335548908833</v>
      </c>
      <c r="I43" s="38">
        <v>0.36453334441121082</v>
      </c>
      <c r="J43" s="38"/>
      <c r="K43" s="38"/>
      <c r="L43" s="40">
        <v>0.93481654957064797</v>
      </c>
      <c r="M43" s="40">
        <v>0.35339578454332554</v>
      </c>
      <c r="N43" s="38"/>
      <c r="O43" s="38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38">
        <v>0.61619972666927003</v>
      </c>
      <c r="C44" s="49">
        <v>0.28559888715345572</v>
      </c>
      <c r="D44" s="38"/>
      <c r="E44" s="38"/>
      <c r="F44" s="38">
        <v>0.93600000000000005</v>
      </c>
      <c r="G44" s="38">
        <v>0.72629999999999995</v>
      </c>
      <c r="H44" s="38">
        <v>0.99293331117757833</v>
      </c>
      <c r="I44" s="38">
        <v>0.47266666666666668</v>
      </c>
      <c r="J44" s="38"/>
      <c r="K44" s="38"/>
      <c r="L44" s="40">
        <v>0.98360655737704916</v>
      </c>
      <c r="M44" s="40">
        <v>0.43364558938329428</v>
      </c>
      <c r="N44" s="38"/>
      <c r="O44" s="38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38">
        <v>0.79260054666146007</v>
      </c>
      <c r="C45" s="47">
        <v>0.36519914096056216</v>
      </c>
      <c r="D45" s="38"/>
      <c r="E45" s="38"/>
      <c r="F45" s="38">
        <v>0.98680000000000001</v>
      </c>
      <c r="G45" s="38">
        <v>0.93069999999999997</v>
      </c>
      <c r="H45" s="38">
        <v>0.998</v>
      </c>
      <c r="I45" s="38">
        <v>0.58413332225545589</v>
      </c>
      <c r="J45" s="38"/>
      <c r="K45" s="38"/>
      <c r="L45" s="40">
        <v>0.99804839968774395</v>
      </c>
      <c r="M45" s="40">
        <v>0.50234192037470726</v>
      </c>
      <c r="N45" s="38"/>
      <c r="O45" s="38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38">
        <v>0.95259908238969215</v>
      </c>
      <c r="C46" s="47">
        <v>0.43440062475595492</v>
      </c>
      <c r="D46" s="38"/>
      <c r="E46" s="38"/>
      <c r="F46" s="38">
        <v>1</v>
      </c>
      <c r="G46" s="38">
        <v>0.99470000000000003</v>
      </c>
      <c r="H46" s="38">
        <v>0.99986667774454419</v>
      </c>
      <c r="I46" s="38">
        <v>0.70773335548908833</v>
      </c>
      <c r="J46" s="38"/>
      <c r="K46" s="38"/>
      <c r="L46" s="40">
        <v>0.99960967993754879</v>
      </c>
      <c r="M46" s="40">
        <v>0.59914129586260734</v>
      </c>
      <c r="N46" s="38"/>
      <c r="O46" s="38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38">
        <v>0.99799882858258548</v>
      </c>
      <c r="C47" s="47">
        <v>0.49899941429129224</v>
      </c>
      <c r="D47" s="38"/>
      <c r="E47" s="38"/>
      <c r="F47" s="38">
        <v>1</v>
      </c>
      <c r="G47" s="38">
        <v>1</v>
      </c>
      <c r="H47" s="38">
        <v>1</v>
      </c>
      <c r="I47" s="38">
        <v>0.78466666666666662</v>
      </c>
      <c r="J47" s="38"/>
      <c r="K47" s="38"/>
      <c r="L47" s="40">
        <v>1</v>
      </c>
      <c r="M47" s="40">
        <v>0.74238875878220145</v>
      </c>
      <c r="N47" s="38"/>
      <c r="O47" s="38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38">
        <v>1</v>
      </c>
      <c r="C48" s="47">
        <v>0.56280017571261221</v>
      </c>
      <c r="D48" s="38"/>
      <c r="E48" s="38"/>
      <c r="F48" s="38">
        <v>1</v>
      </c>
      <c r="G48" s="38">
        <v>1</v>
      </c>
      <c r="H48" s="38">
        <v>1</v>
      </c>
      <c r="I48" s="38">
        <v>0.85066666666666668</v>
      </c>
      <c r="J48" s="38"/>
      <c r="K48" s="38"/>
      <c r="L48" s="40">
        <v>1</v>
      </c>
      <c r="M48" s="40">
        <v>0.89227166276346603</v>
      </c>
      <c r="N48" s="38"/>
      <c r="O48" s="38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38">
        <v>1</v>
      </c>
      <c r="C49" s="47">
        <v>0.63500097618117868</v>
      </c>
      <c r="D49" s="38"/>
      <c r="E49" s="38"/>
      <c r="F49" s="38">
        <v>1</v>
      </c>
      <c r="G49" s="38">
        <v>1</v>
      </c>
      <c r="H49" s="38">
        <v>1</v>
      </c>
      <c r="I49" s="38">
        <v>0.91893331117757837</v>
      </c>
      <c r="J49" s="38"/>
      <c r="K49" s="38"/>
      <c r="L49" s="40">
        <v>1</v>
      </c>
      <c r="M49" s="40">
        <v>0.97697111631537858</v>
      </c>
      <c r="N49" s="38"/>
      <c r="O49" s="38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38">
        <v>1</v>
      </c>
      <c r="C50" s="47">
        <v>0.71380076142131943</v>
      </c>
      <c r="D50" s="38"/>
      <c r="E50" s="38"/>
      <c r="F50" s="38">
        <v>1</v>
      </c>
      <c r="G50" s="38">
        <v>1</v>
      </c>
      <c r="H50" s="38">
        <v>1</v>
      </c>
      <c r="I50" s="38">
        <v>0.95173335548908833</v>
      </c>
      <c r="J50" s="38"/>
      <c r="K50" s="38"/>
      <c r="L50" s="40">
        <v>1</v>
      </c>
      <c r="M50" s="40">
        <v>0.99765807962529274</v>
      </c>
      <c r="N50" s="38"/>
      <c r="O50" s="38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38">
        <v>1</v>
      </c>
      <c r="C51" s="47">
        <v>0.79360113237016727</v>
      </c>
      <c r="D51" s="38"/>
      <c r="E51" s="38"/>
      <c r="F51" s="38">
        <v>1</v>
      </c>
      <c r="G51" s="38">
        <v>1</v>
      </c>
      <c r="H51" s="38">
        <v>1</v>
      </c>
      <c r="I51" s="38">
        <v>0.96920001107787745</v>
      </c>
      <c r="J51" s="38"/>
      <c r="K51" s="38"/>
      <c r="L51" s="40">
        <v>1</v>
      </c>
      <c r="M51" s="40">
        <v>1</v>
      </c>
      <c r="N51" s="38"/>
      <c r="O51" s="38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8"/>
      <c r="C52" s="47"/>
      <c r="D52" s="38"/>
      <c r="E52" s="38"/>
      <c r="F52" s="38"/>
      <c r="G52" s="38"/>
      <c r="H52" s="38"/>
      <c r="I52" s="38"/>
      <c r="J52" s="38"/>
      <c r="K52" s="38"/>
      <c r="L52" s="40"/>
      <c r="M52" s="40"/>
      <c r="N52" s="38"/>
      <c r="O52" s="38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8"/>
      <c r="C53" s="47"/>
      <c r="D53" s="38"/>
      <c r="E53" s="38"/>
      <c r="F53" s="38"/>
      <c r="G53" s="38"/>
      <c r="H53" s="38"/>
      <c r="I53" s="38"/>
      <c r="J53" s="38"/>
      <c r="K53" s="38"/>
      <c r="L53" s="40"/>
      <c r="M53" s="40"/>
      <c r="N53" s="38"/>
      <c r="O53" s="38"/>
      <c r="P53" s="29"/>
      <c r="Q53" s="29"/>
      <c r="R53" s="29"/>
      <c r="S53" s="29"/>
      <c r="T53" s="38"/>
      <c r="U53" s="38"/>
    </row>
    <row r="54" spans="1:43" ht="15">
      <c r="A54" s="8">
        <f t="shared" si="0"/>
        <v>26</v>
      </c>
      <c r="B54" s="38"/>
      <c r="C54" s="47"/>
      <c r="D54" s="38"/>
      <c r="E54" s="38"/>
      <c r="F54" s="38"/>
      <c r="G54" s="38"/>
      <c r="H54" s="38"/>
      <c r="I54" s="38"/>
      <c r="J54" s="38"/>
      <c r="K54" s="38"/>
      <c r="L54" s="40"/>
      <c r="M54" s="40"/>
      <c r="N54" s="38"/>
      <c r="O54" s="38"/>
      <c r="P54" s="29"/>
      <c r="Q54" s="29"/>
      <c r="R54" s="29"/>
      <c r="S54" s="29"/>
      <c r="T54" s="38"/>
      <c r="U54" s="38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5.7147771447362388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15.060546991162923</v>
      </c>
      <c r="D57" s="33"/>
      <c r="E57" s="33"/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2.9132937023004577</v>
      </c>
      <c r="G57" s="33">
        <f t="shared" si="1"/>
        <v>4.775708143964823</v>
      </c>
      <c r="H57" s="33">
        <f t="shared" si="1"/>
        <v>-0.56092764593065114</v>
      </c>
      <c r="I57" s="33">
        <f t="shared" si="1"/>
        <v>8.2792608536129411</v>
      </c>
      <c r="J57" s="33" t="str">
        <f t="shared" si="1"/>
        <v/>
      </c>
      <c r="K57" s="33" t="str">
        <f t="shared" si="1"/>
        <v/>
      </c>
      <c r="L57" s="33">
        <f t="shared" si="1"/>
        <v>-0.826025354102363</v>
      </c>
      <c r="M57" s="33">
        <f t="shared" si="1"/>
        <v>10.013361583896707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7.0129897916816972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17.666199582541434</v>
      </c>
      <c r="D58" s="33"/>
      <c r="E58" s="33"/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3.6640055807139476</v>
      </c>
      <c r="G58" s="33">
        <f t="shared" si="2"/>
        <v>5.7636260980794694</v>
      </c>
      <c r="H58" s="33">
        <f t="shared" si="2"/>
        <v>0.65120508741082894</v>
      </c>
      <c r="I58" s="33">
        <f t="shared" si="2"/>
        <v>9.8855144668323742</v>
      </c>
      <c r="J58" s="33" t="str">
        <f t="shared" si="2"/>
        <v/>
      </c>
      <c r="K58" s="33" t="str">
        <f t="shared" si="2"/>
        <v/>
      </c>
      <c r="L58" s="33">
        <f t="shared" si="2"/>
        <v>0.38794636249079223</v>
      </c>
      <c r="M58" s="33">
        <f t="shared" si="2"/>
        <v>11.451498125471304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9.3821951046441967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3"/>
      <c r="E59" s="33"/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5.6459302040859072</v>
      </c>
      <c r="G59" s="33">
        <f t="shared" si="3"/>
        <v>7.7294696242192931</v>
      </c>
      <c r="H59" s="33">
        <f t="shared" si="3"/>
        <v>3.2656434493347364</v>
      </c>
      <c r="I59" s="33">
        <f t="shared" si="3"/>
        <v>15.460605586335218</v>
      </c>
      <c r="J59" s="33" t="str">
        <f t="shared" si="3"/>
        <v/>
      </c>
      <c r="K59" s="33" t="str">
        <f t="shared" si="3"/>
        <v/>
      </c>
      <c r="L59" s="33">
        <f t="shared" si="3"/>
        <v>3.3940419574514387</v>
      </c>
      <c r="M59" s="33">
        <f t="shared" si="3"/>
        <v>14.190196500625349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e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>#DIV/0!</v>
      </c>
      <c r="G60" s="33" t="e">
        <f t="shared" si="4"/>
        <v>#DIV/0!</v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e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>#DIV/0!</v>
      </c>
      <c r="G61" s="33" t="e">
        <f t="shared" si="5"/>
        <v>#DIV/0!</v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60" t="s">
        <v>8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</row>
    <row r="64" spans="1:43" ht="46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6">B38/C38</f>
        <v>#DIV/0!</v>
      </c>
      <c r="C65" s="38" t="e">
        <f>D38/E38</f>
        <v>#DIV/0!</v>
      </c>
      <c r="D65" s="38" t="e">
        <f>F38/EG38</f>
        <v>#DIV/0!</v>
      </c>
      <c r="E65" s="38">
        <f>H38/I38</f>
        <v>24.205422077552551</v>
      </c>
      <c r="F65" s="38" t="e">
        <f>J38/K38</f>
        <v>#DIV/0!</v>
      </c>
      <c r="G65" s="38">
        <f>L38/M38</f>
        <v>1220.0956937799044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 t="e">
        <f t="shared" si="6"/>
        <v>#DIV/0!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>
        <f t="shared" ref="E66:E78" si="9">H39/I39</f>
        <v>9.8074080228450473</v>
      </c>
      <c r="F66" s="38" t="e">
        <f t="shared" ref="F66:F78" si="10">J39/K39</f>
        <v>#DIV/0!</v>
      </c>
      <c r="G66" s="38">
        <f t="shared" ref="G66:G78" si="11">L39/M39</f>
        <v>88.725581395348826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>
        <f t="shared" si="6"/>
        <v>219.66809704907337</v>
      </c>
      <c r="C67" s="38" t="e">
        <f t="shared" si="7"/>
        <v>#DIV/0!</v>
      </c>
      <c r="D67" s="38" t="e">
        <f t="shared" si="8"/>
        <v>#DIV/0!</v>
      </c>
      <c r="E67" s="38">
        <f t="shared" si="9"/>
        <v>5.104749195703068</v>
      </c>
      <c r="F67" s="38" t="e">
        <f t="shared" si="10"/>
        <v>#DIV/0!</v>
      </c>
      <c r="G67" s="38">
        <f t="shared" si="11"/>
        <v>15.251664136400796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18.130002928543533</v>
      </c>
      <c r="C68" s="38" t="e">
        <f t="shared" si="7"/>
        <v>#DIV/0!</v>
      </c>
      <c r="D68" s="38" t="e">
        <f t="shared" si="8"/>
        <v>#DIV/0!</v>
      </c>
      <c r="E68" s="38">
        <f t="shared" si="9"/>
        <v>3.6309521564923188</v>
      </c>
      <c r="F68" s="38" t="e">
        <f t="shared" si="10"/>
        <v>#DIV/0!</v>
      </c>
      <c r="G68" s="38">
        <f t="shared" si="11"/>
        <v>5.3095164767477669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5.1431864551982232</v>
      </c>
      <c r="C69" s="38" t="e">
        <f t="shared" si="7"/>
        <v>#DIV/0!</v>
      </c>
      <c r="D69" s="38" t="e">
        <f t="shared" si="8"/>
        <v>#DIV/0!</v>
      </c>
      <c r="E69" s="38">
        <f t="shared" si="9"/>
        <v>2.9708173214960065</v>
      </c>
      <c r="F69" s="38" t="e">
        <f t="shared" si="10"/>
        <v>#DIV/0!</v>
      </c>
      <c r="G69" s="38">
        <f t="shared" si="11"/>
        <v>3.3317565436770735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2.6624967111074946</v>
      </c>
      <c r="C70" s="38" t="e">
        <f t="shared" si="7"/>
        <v>#DIV/0!</v>
      </c>
      <c r="D70" s="38" t="e">
        <f t="shared" si="8"/>
        <v>#DIV/0!</v>
      </c>
      <c r="E70" s="38">
        <f t="shared" si="9"/>
        <v>2.6163130756379642</v>
      </c>
      <c r="F70" s="38" t="e">
        <f t="shared" si="10"/>
        <v>#DIV/0!</v>
      </c>
      <c r="G70" s="38">
        <f t="shared" si="11"/>
        <v>2.645239673072675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2.1575704751894866</v>
      </c>
      <c r="C71" s="38" t="e">
        <f t="shared" si="7"/>
        <v>#DIV/0!</v>
      </c>
      <c r="D71" s="38" t="e">
        <f t="shared" si="8"/>
        <v>#DIV/0!</v>
      </c>
      <c r="E71" s="38">
        <f t="shared" si="9"/>
        <v>2.1007051717438188</v>
      </c>
      <c r="F71" s="38" t="e">
        <f t="shared" si="10"/>
        <v>#DIV/0!</v>
      </c>
      <c r="G71" s="38">
        <f t="shared" si="11"/>
        <v>2.2682268226822684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2.1703242361872177</v>
      </c>
      <c r="C72" s="38" t="e">
        <f t="shared" si="7"/>
        <v>#DIV/0!</v>
      </c>
      <c r="D72" s="38" t="e">
        <f t="shared" si="8"/>
        <v>#DIV/0!</v>
      </c>
      <c r="E72" s="38">
        <f t="shared" si="9"/>
        <v>1.7085140702922441</v>
      </c>
      <c r="F72" s="38" t="e">
        <f t="shared" si="10"/>
        <v>#DIV/0!</v>
      </c>
      <c r="G72" s="38">
        <f t="shared" si="11"/>
        <v>1.9867909867909868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2.1929044943820228</v>
      </c>
      <c r="C73" s="38" t="e">
        <f t="shared" si="7"/>
        <v>#DIV/0!</v>
      </c>
      <c r="D73" s="38" t="e">
        <f t="shared" si="8"/>
        <v>#DIV/0!</v>
      </c>
      <c r="E73" s="38">
        <f t="shared" si="9"/>
        <v>1.4127731439951325</v>
      </c>
      <c r="F73" s="38" t="e">
        <f t="shared" si="10"/>
        <v>#DIV/0!</v>
      </c>
      <c r="G73" s="38">
        <f t="shared" si="11"/>
        <v>1.6684039087947882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2.0000000000000022</v>
      </c>
      <c r="C74" s="38" t="e">
        <f t="shared" si="7"/>
        <v>#DIV/0!</v>
      </c>
      <c r="D74" s="38" t="e">
        <f t="shared" si="8"/>
        <v>#DIV/0!</v>
      </c>
      <c r="E74" s="38">
        <f t="shared" si="9"/>
        <v>1.2744265080713679</v>
      </c>
      <c r="F74" s="38" t="e">
        <f t="shared" si="10"/>
        <v>#DIV/0!</v>
      </c>
      <c r="G74" s="38">
        <f t="shared" si="11"/>
        <v>1.3470031545741323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1.7768295802925249</v>
      </c>
      <c r="C75" s="38" t="e">
        <f t="shared" si="7"/>
        <v>#DIV/0!</v>
      </c>
      <c r="D75" s="38" t="e">
        <f t="shared" si="8"/>
        <v>#DIV/0!</v>
      </c>
      <c r="E75" s="38">
        <f t="shared" si="9"/>
        <v>1.1755485893416928</v>
      </c>
      <c r="F75" s="38" t="e">
        <f t="shared" si="10"/>
        <v>#DIV/0!</v>
      </c>
      <c r="G75" s="38">
        <f t="shared" si="11"/>
        <v>1.120734908136483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1.5748007286758559</v>
      </c>
      <c r="C76" s="38" t="e">
        <f t="shared" si="7"/>
        <v>#DIV/0!</v>
      </c>
      <c r="D76" s="38" t="e">
        <f t="shared" si="8"/>
        <v>#DIV/0!</v>
      </c>
      <c r="E76" s="38">
        <f t="shared" si="9"/>
        <v>1.0882182502651228</v>
      </c>
      <c r="F76" s="38" t="e">
        <f t="shared" si="10"/>
        <v>#DIV/0!</v>
      </c>
      <c r="G76" s="38">
        <f t="shared" si="11"/>
        <v>1.0235717139432681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 ht="13.5" customHeight="1">
      <c r="A77" s="8">
        <f t="shared" si="12"/>
        <v>18</v>
      </c>
      <c r="B77" s="38">
        <f t="shared" si="6"/>
        <v>1.4009511533845955</v>
      </c>
      <c r="C77" s="38" t="e">
        <f t="shared" si="7"/>
        <v>#DIV/0!</v>
      </c>
      <c r="D77" s="38" t="e">
        <f t="shared" si="8"/>
        <v>#DIV/0!</v>
      </c>
      <c r="E77" s="38">
        <f t="shared" si="9"/>
        <v>1.0507144613904047</v>
      </c>
      <c r="F77" s="38" t="e">
        <f t="shared" si="10"/>
        <v>#DIV/0!</v>
      </c>
      <c r="G77" s="38">
        <f t="shared" si="11"/>
        <v>1.0023474178403755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1.2600788471828441</v>
      </c>
      <c r="C78" s="38" t="e">
        <f t="shared" si="7"/>
        <v>#DIV/0!</v>
      </c>
      <c r="D78" s="38" t="e">
        <f t="shared" si="8"/>
        <v>#DIV/0!</v>
      </c>
      <c r="E78" s="38">
        <f t="shared" si="9"/>
        <v>1.0317787748349991</v>
      </c>
      <c r="F78" s="38" t="e">
        <f t="shared" si="10"/>
        <v>#DIV/0!</v>
      </c>
      <c r="G78" s="38">
        <f t="shared" si="11"/>
        <v>1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3"/>
  <sheetViews>
    <sheetView topLeftCell="A4" workbookViewId="0">
      <selection activeCell="K22" sqref="K22"/>
    </sheetView>
  </sheetViews>
  <sheetFormatPr defaultRowHeight="12.75"/>
  <sheetData>
    <row r="1" spans="2:24" s="8" customFormat="1">
      <c r="G1" s="68" t="s">
        <v>30</v>
      </c>
      <c r="H1" s="68"/>
      <c r="I1" s="68"/>
      <c r="J1" s="68"/>
      <c r="K1" s="68"/>
      <c r="L1" s="68"/>
      <c r="M1" s="68"/>
      <c r="N1" s="68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64" t="s">
        <v>13</v>
      </c>
      <c r="D3" s="65"/>
      <c r="E3" s="64" t="s">
        <v>16</v>
      </c>
      <c r="F3" s="65"/>
      <c r="G3" s="64" t="s">
        <v>4</v>
      </c>
      <c r="H3" s="65"/>
      <c r="I3" s="64" t="s">
        <v>5</v>
      </c>
      <c r="J3" s="65"/>
      <c r="K3" s="64" t="s">
        <v>6</v>
      </c>
      <c r="L3" s="65"/>
      <c r="M3" s="64" t="s">
        <v>17</v>
      </c>
      <c r="N3" s="65"/>
      <c r="O3" s="64"/>
      <c r="P3" s="65"/>
      <c r="Q3" s="64"/>
      <c r="R3" s="65"/>
      <c r="S3" s="64"/>
      <c r="T3" s="65"/>
      <c r="U3" s="8"/>
      <c r="V3" s="8"/>
      <c r="W3" s="8"/>
      <c r="X3" s="8"/>
    </row>
    <row r="4" spans="2:24" ht="67.5">
      <c r="B4" s="6"/>
      <c r="C4" s="31" t="s">
        <v>28</v>
      </c>
      <c r="D4" s="31" t="s">
        <v>29</v>
      </c>
      <c r="E4" s="31" t="s">
        <v>28</v>
      </c>
      <c r="F4" s="31" t="s">
        <v>29</v>
      </c>
      <c r="G4" s="31" t="s">
        <v>28</v>
      </c>
      <c r="H4" s="31" t="s">
        <v>29</v>
      </c>
      <c r="I4" s="31" t="s">
        <v>28</v>
      </c>
      <c r="J4" s="31" t="s">
        <v>29</v>
      </c>
      <c r="K4" s="31" t="s">
        <v>28</v>
      </c>
      <c r="L4" s="31" t="s">
        <v>29</v>
      </c>
      <c r="M4" s="31" t="s">
        <v>28</v>
      </c>
      <c r="N4" s="31" t="s">
        <v>29</v>
      </c>
      <c r="O4" s="31" t="s">
        <v>28</v>
      </c>
      <c r="P4" s="31" t="s">
        <v>29</v>
      </c>
      <c r="Q4" s="31" t="s">
        <v>28</v>
      </c>
      <c r="R4" s="31" t="s">
        <v>29</v>
      </c>
      <c r="S4" s="31" t="s">
        <v>28</v>
      </c>
      <c r="T4" s="31" t="s">
        <v>29</v>
      </c>
      <c r="U4" s="8"/>
      <c r="V4" s="8"/>
      <c r="W4" s="8"/>
      <c r="X4" s="8"/>
    </row>
    <row r="5" spans="2:24">
      <c r="B5" s="8">
        <v>-6</v>
      </c>
      <c r="C5" s="38">
        <v>1.2596132159098659</v>
      </c>
      <c r="D5" s="38">
        <v>1.743990471902279</v>
      </c>
      <c r="E5" s="38"/>
      <c r="F5" s="38"/>
      <c r="G5" s="38"/>
      <c r="H5" s="38"/>
      <c r="I5" s="38">
        <v>0.86262577085361891</v>
      </c>
      <c r="J5" s="38">
        <v>1.9510001835199116</v>
      </c>
      <c r="K5" s="38"/>
      <c r="L5" s="38"/>
      <c r="M5" s="40"/>
      <c r="N5" s="40"/>
      <c r="O5" s="38"/>
      <c r="P5" s="38"/>
      <c r="Q5" s="29"/>
      <c r="R5" s="29"/>
      <c r="S5" s="29"/>
      <c r="T5" s="29"/>
      <c r="U5" s="8"/>
      <c r="V5" s="8"/>
      <c r="W5" s="8"/>
      <c r="X5" s="8"/>
    </row>
    <row r="6" spans="2:24">
      <c r="B6" s="8">
        <f>B5+2</f>
        <v>-4</v>
      </c>
      <c r="C6" s="38">
        <v>1.0431799975177425</v>
      </c>
      <c r="D6" s="38">
        <v>1.1153028030543681</v>
      </c>
      <c r="E6" s="38"/>
      <c r="F6" s="38"/>
      <c r="G6" s="38"/>
      <c r="H6" s="38"/>
      <c r="I6" s="38">
        <v>1.0661610208578896</v>
      </c>
      <c r="J6" s="38">
        <v>1.1849404795807941</v>
      </c>
      <c r="K6" s="38"/>
      <c r="L6" s="38"/>
      <c r="M6" s="40"/>
      <c r="N6" s="40"/>
      <c r="O6" s="38"/>
      <c r="P6" s="38"/>
      <c r="Q6" s="29"/>
      <c r="R6" s="29"/>
      <c r="S6" s="29"/>
      <c r="T6" s="29"/>
      <c r="U6" s="8"/>
      <c r="V6" s="8"/>
      <c r="W6" s="8"/>
      <c r="X6" s="8"/>
    </row>
    <row r="7" spans="2:24">
      <c r="B7" s="8">
        <f t="shared" ref="B7:B21" si="0">B6+2</f>
        <v>-2</v>
      </c>
      <c r="C7" s="38">
        <v>1.2890220916441517</v>
      </c>
      <c r="D7" s="38">
        <v>1.2958329004457505</v>
      </c>
      <c r="E7" s="38"/>
      <c r="F7" s="38"/>
      <c r="G7" s="38"/>
      <c r="H7" s="38"/>
      <c r="I7" s="38">
        <v>1.1335730367283847</v>
      </c>
      <c r="J7" s="38">
        <v>1.0831273077540537</v>
      </c>
      <c r="K7" s="38"/>
      <c r="L7" s="38"/>
      <c r="M7" s="40"/>
      <c r="N7" s="40"/>
      <c r="O7" s="38"/>
      <c r="P7" s="38"/>
      <c r="Q7" s="29"/>
      <c r="R7" s="29"/>
      <c r="S7" s="29"/>
      <c r="T7" s="29"/>
      <c r="U7" s="8"/>
      <c r="V7" s="8"/>
      <c r="W7" s="8"/>
      <c r="X7" s="8"/>
    </row>
    <row r="8" spans="2:24">
      <c r="B8" s="8">
        <f t="shared" si="0"/>
        <v>0</v>
      </c>
      <c r="C8" s="57">
        <v>1.172758553202736</v>
      </c>
      <c r="D8" s="38">
        <v>1.319757920298176</v>
      </c>
      <c r="E8" s="38"/>
      <c r="F8" s="38"/>
      <c r="G8" s="38">
        <v>0.92259999999999998</v>
      </c>
      <c r="H8" s="38">
        <v>1.2283999999999999</v>
      </c>
      <c r="I8" s="38">
        <v>1.0903523259014587</v>
      </c>
      <c r="J8" s="38">
        <v>1.1590510094606454</v>
      </c>
      <c r="K8" s="38"/>
      <c r="L8" s="38"/>
      <c r="M8" s="40"/>
      <c r="N8" s="40"/>
      <c r="O8" s="38"/>
      <c r="P8" s="38"/>
      <c r="Q8" s="29"/>
      <c r="R8" s="29"/>
      <c r="S8" s="29"/>
      <c r="T8" s="29"/>
      <c r="U8" s="8"/>
      <c r="V8" s="8"/>
      <c r="W8" s="8"/>
      <c r="X8" s="8"/>
    </row>
    <row r="9" spans="2:24" ht="15">
      <c r="B9" s="8">
        <f t="shared" si="0"/>
        <v>2</v>
      </c>
      <c r="C9" s="37">
        <v>1.2219274966936355</v>
      </c>
      <c r="D9" s="38">
        <v>1.5038885397152777</v>
      </c>
      <c r="E9" s="38"/>
      <c r="F9" s="38"/>
      <c r="G9" s="38">
        <v>0.95350000000000001</v>
      </c>
      <c r="H9" s="38">
        <v>1.2982</v>
      </c>
      <c r="I9" s="38">
        <v>1.0752433657821041</v>
      </c>
      <c r="J9" s="38">
        <v>1.2526653073113894</v>
      </c>
      <c r="K9" s="38"/>
      <c r="L9" s="38"/>
      <c r="M9" s="40"/>
      <c r="N9" s="40"/>
      <c r="O9" s="38"/>
      <c r="P9" s="38"/>
      <c r="Q9" s="29"/>
      <c r="R9" s="29"/>
      <c r="S9" s="29"/>
      <c r="T9" s="29"/>
      <c r="U9" s="8"/>
      <c r="V9" s="8"/>
      <c r="W9" s="8"/>
      <c r="X9" s="8"/>
    </row>
    <row r="10" spans="2:24">
      <c r="B10" s="8">
        <f t="shared" si="0"/>
        <v>4</v>
      </c>
      <c r="C10" s="58">
        <v>1.2136432197777942</v>
      </c>
      <c r="D10" s="38">
        <v>1.2908612458913757</v>
      </c>
      <c r="E10" s="38"/>
      <c r="F10" s="38"/>
      <c r="G10" s="38">
        <v>0.97270000000000001</v>
      </c>
      <c r="H10" s="38">
        <v>1.2930999999999999</v>
      </c>
      <c r="I10" s="38">
        <v>1.0380793903438961</v>
      </c>
      <c r="J10" s="38">
        <v>1.2409906013953758</v>
      </c>
      <c r="K10" s="38"/>
      <c r="L10" s="38"/>
      <c r="M10" s="40"/>
      <c r="N10" s="40"/>
      <c r="O10" s="38"/>
      <c r="P10" s="38"/>
      <c r="Q10" s="29"/>
      <c r="R10" s="29"/>
      <c r="S10" s="29"/>
      <c r="T10" s="29"/>
      <c r="U10" s="8"/>
      <c r="V10" s="8"/>
      <c r="W10" s="8"/>
      <c r="X10" s="8"/>
    </row>
    <row r="11" spans="2:24">
      <c r="B11" s="8">
        <f t="shared" si="0"/>
        <v>6</v>
      </c>
      <c r="C11" s="58">
        <v>1.192570635629854</v>
      </c>
      <c r="D11" s="38">
        <v>1.2695008584553991</v>
      </c>
      <c r="E11" s="38"/>
      <c r="F11" s="38"/>
      <c r="G11" s="38">
        <v>0.99970000000000003</v>
      </c>
      <c r="H11" s="38">
        <v>1.1964999999999999</v>
      </c>
      <c r="I11" s="38">
        <v>1.0600485748583235</v>
      </c>
      <c r="J11" s="38">
        <v>1.1865755593516936</v>
      </c>
      <c r="K11" s="38"/>
      <c r="L11" s="38"/>
      <c r="M11" s="40"/>
      <c r="N11" s="40"/>
      <c r="O11" s="38"/>
      <c r="P11" s="38"/>
      <c r="Q11" s="29"/>
      <c r="R11" s="29"/>
      <c r="S11" s="29"/>
      <c r="T11" s="29"/>
      <c r="U11" s="8"/>
      <c r="V11" s="8"/>
      <c r="W11" s="8"/>
      <c r="X11" s="8"/>
    </row>
    <row r="12" spans="2:24">
      <c r="B12" s="8">
        <f t="shared" si="0"/>
        <v>8</v>
      </c>
      <c r="C12" s="58">
        <v>1.166229452961421</v>
      </c>
      <c r="D12" s="38">
        <v>1.2208966881243624</v>
      </c>
      <c r="E12" s="38"/>
      <c r="F12" s="38"/>
      <c r="G12" s="38">
        <v>1.0298</v>
      </c>
      <c r="H12" s="38">
        <v>1.1919</v>
      </c>
      <c r="I12" s="38">
        <v>1.0796789291676605</v>
      </c>
      <c r="J12" s="38">
        <v>1.1415389464560104</v>
      </c>
      <c r="K12" s="38"/>
      <c r="L12" s="38"/>
      <c r="M12" s="40"/>
      <c r="N12" s="40"/>
      <c r="O12" s="38"/>
      <c r="P12" s="38"/>
      <c r="Q12" s="29"/>
      <c r="R12" s="29"/>
      <c r="S12" s="29"/>
      <c r="T12" s="29"/>
      <c r="U12" s="8"/>
      <c r="V12" s="8"/>
      <c r="W12" s="8"/>
      <c r="X12" s="8"/>
    </row>
    <row r="13" spans="2:24">
      <c r="B13" s="8">
        <f t="shared" si="0"/>
        <v>10</v>
      </c>
      <c r="C13" s="58">
        <v>1.1273349874929395</v>
      </c>
      <c r="D13" s="38">
        <v>1.0922092199447879</v>
      </c>
      <c r="E13" s="38"/>
      <c r="F13" s="38"/>
      <c r="G13" s="38">
        <v>1.0184</v>
      </c>
      <c r="H13" s="38">
        <v>1.1761999999999999</v>
      </c>
      <c r="I13" s="38">
        <v>1.1116725930399523</v>
      </c>
      <c r="J13" s="38">
        <v>1.111871301775148</v>
      </c>
      <c r="K13" s="38"/>
      <c r="L13" s="38"/>
      <c r="M13" s="40"/>
      <c r="N13" s="40"/>
      <c r="O13" s="38"/>
      <c r="P13" s="38"/>
      <c r="Q13" s="29"/>
      <c r="R13" s="29"/>
      <c r="S13" s="29"/>
      <c r="T13" s="29"/>
      <c r="U13" s="8"/>
      <c r="V13" s="8"/>
      <c r="W13" s="8"/>
      <c r="X13" s="8"/>
    </row>
    <row r="14" spans="2:24">
      <c r="B14" s="8">
        <f t="shared" si="0"/>
        <v>12</v>
      </c>
      <c r="C14" s="58">
        <v>1.133666529042352</v>
      </c>
      <c r="D14" s="38">
        <v>1.0381344296351718</v>
      </c>
      <c r="E14" s="38"/>
      <c r="F14" s="38"/>
      <c r="G14" s="38">
        <v>0.97199999999999998</v>
      </c>
      <c r="H14" s="38">
        <v>1.0891999999999999</v>
      </c>
      <c r="I14" s="38">
        <v>1.1220666759890825</v>
      </c>
      <c r="J14" s="38">
        <v>1.085947720608506</v>
      </c>
      <c r="K14" s="38"/>
      <c r="L14" s="38"/>
      <c r="M14" s="40"/>
      <c r="N14" s="40"/>
      <c r="O14" s="38"/>
      <c r="P14" s="38"/>
      <c r="Q14" s="29"/>
      <c r="R14" s="29"/>
      <c r="S14" s="29"/>
      <c r="T14" s="29"/>
      <c r="U14" s="8"/>
      <c r="V14" s="8"/>
      <c r="W14" s="8"/>
      <c r="X14" s="8"/>
    </row>
    <row r="15" spans="2:24">
      <c r="B15" s="8">
        <f t="shared" si="0"/>
        <v>14</v>
      </c>
      <c r="C15" s="58">
        <v>1.1263051033056279</v>
      </c>
      <c r="D15" s="38">
        <v>1.0199637086083595</v>
      </c>
      <c r="E15" s="38"/>
      <c r="F15" s="38"/>
      <c r="G15" s="38">
        <v>1.0157</v>
      </c>
      <c r="H15" s="38">
        <v>1.1057999999999999</v>
      </c>
      <c r="I15" s="38">
        <v>1.1286890012076756</v>
      </c>
      <c r="J15" s="38">
        <v>1.0779887647649358</v>
      </c>
      <c r="K15" s="38"/>
      <c r="L15" s="38"/>
      <c r="M15" s="40"/>
      <c r="N15" s="40"/>
      <c r="O15" s="38"/>
      <c r="P15" s="38"/>
      <c r="Q15" s="29"/>
      <c r="R15" s="29"/>
      <c r="S15" s="29"/>
      <c r="T15" s="29"/>
      <c r="U15" s="8"/>
      <c r="V15" s="8"/>
      <c r="W15" s="8"/>
      <c r="X15" s="8"/>
    </row>
    <row r="16" spans="2:24">
      <c r="B16" s="8">
        <f t="shared" si="0"/>
        <v>16</v>
      </c>
      <c r="C16" s="58">
        <v>1.1860452686041705</v>
      </c>
      <c r="D16" s="38">
        <v>0.99635698548781371</v>
      </c>
      <c r="E16" s="38"/>
      <c r="F16" s="38"/>
      <c r="G16" s="38">
        <v>1.0142</v>
      </c>
      <c r="H16" s="38">
        <v>1.0418000000000001</v>
      </c>
      <c r="I16" s="38">
        <v>1.1414376510607824</v>
      </c>
      <c r="J16" s="38">
        <v>1.067009877935639</v>
      </c>
      <c r="K16" s="38"/>
      <c r="L16" s="38"/>
      <c r="M16" s="40"/>
      <c r="N16" s="40"/>
      <c r="O16" s="38"/>
      <c r="P16" s="38"/>
      <c r="Q16" s="29"/>
      <c r="R16" s="29"/>
      <c r="S16" s="29"/>
      <c r="T16" s="29"/>
      <c r="U16" s="8"/>
      <c r="V16" s="8"/>
      <c r="W16" s="8"/>
      <c r="X16" s="8"/>
    </row>
    <row r="17" spans="2:24">
      <c r="B17" s="8">
        <f t="shared" si="0"/>
        <v>18</v>
      </c>
      <c r="C17" s="58">
        <v>1.2311105640919338</v>
      </c>
      <c r="D17" s="38">
        <v>0.97966936951333294</v>
      </c>
      <c r="E17" s="38"/>
      <c r="F17" s="38"/>
      <c r="G17" s="38">
        <v>1.0229999999999999</v>
      </c>
      <c r="H17" s="38">
        <v>1.0585</v>
      </c>
      <c r="I17" s="38">
        <v>1.1338332694728777</v>
      </c>
      <c r="J17" s="38">
        <v>1.0449477879231197</v>
      </c>
      <c r="K17" s="38"/>
      <c r="L17" s="38"/>
      <c r="M17" s="40"/>
      <c r="N17" s="40"/>
      <c r="O17" s="38"/>
      <c r="P17" s="38"/>
      <c r="Q17" s="29"/>
      <c r="R17" s="29"/>
      <c r="S17" s="29"/>
      <c r="T17" s="29"/>
      <c r="U17" s="8"/>
      <c r="V17" s="8"/>
      <c r="W17" s="8"/>
      <c r="X17" s="8"/>
    </row>
    <row r="18" spans="2:24">
      <c r="B18" s="8">
        <f t="shared" si="0"/>
        <v>20</v>
      </c>
      <c r="C18" s="58">
        <v>1.3576524318060039</v>
      </c>
      <c r="D18" s="38">
        <v>0.95795177280021104</v>
      </c>
      <c r="E18" s="38"/>
      <c r="F18" s="38"/>
      <c r="G18" s="38">
        <v>0.97270000000000001</v>
      </c>
      <c r="H18" s="38">
        <v>1.0477000000000001</v>
      </c>
      <c r="I18" s="38">
        <v>1.1136834376099494</v>
      </c>
      <c r="J18" s="38">
        <v>1.0314788157685943</v>
      </c>
      <c r="K18" s="38"/>
      <c r="L18" s="38"/>
      <c r="M18" s="40"/>
      <c r="N18" s="40"/>
      <c r="O18" s="38"/>
      <c r="P18" s="38"/>
      <c r="Q18" s="29"/>
      <c r="R18" s="29"/>
      <c r="S18" s="29"/>
      <c r="T18" s="29"/>
      <c r="U18" s="8"/>
      <c r="V18" s="8"/>
      <c r="W18" s="8"/>
      <c r="X18" s="8"/>
    </row>
    <row r="19" spans="2:24">
      <c r="B19" s="8">
        <f t="shared" si="0"/>
        <v>22</v>
      </c>
      <c r="C19" s="58">
        <v>1.4447321596907994</v>
      </c>
      <c r="D19" s="38">
        <v>0.95264392912226448</v>
      </c>
      <c r="E19" s="38"/>
      <c r="F19" s="38"/>
      <c r="G19" s="38">
        <v>0.98880000000000001</v>
      </c>
      <c r="H19" s="38">
        <v>1.0388999999999999</v>
      </c>
      <c r="I19" s="38">
        <v>1.0911193519512072</v>
      </c>
      <c r="J19" s="38">
        <v>1.0203204163384778</v>
      </c>
      <c r="K19" s="38"/>
      <c r="L19" s="38"/>
      <c r="M19" s="40"/>
      <c r="N19" s="40"/>
      <c r="O19" s="38"/>
      <c r="P19" s="38"/>
      <c r="Q19" s="29"/>
      <c r="R19" s="29"/>
      <c r="S19" s="29"/>
      <c r="T19" s="29"/>
      <c r="U19" s="8"/>
      <c r="V19" s="8"/>
      <c r="W19" s="8"/>
      <c r="X19" s="8"/>
    </row>
    <row r="20" spans="2:24">
      <c r="B20" s="8">
        <f t="shared" si="0"/>
        <v>24</v>
      </c>
      <c r="C20" s="58">
        <v>1.5758535329874668</v>
      </c>
      <c r="D20" s="38">
        <v>0.94881460638942483</v>
      </c>
      <c r="E20" s="38"/>
      <c r="F20" s="38"/>
      <c r="G20" s="38">
        <v>1.0799000000000001</v>
      </c>
      <c r="H20" s="38">
        <v>1.0296000000000001</v>
      </c>
      <c r="I20" s="38">
        <v>1.1178823444514887</v>
      </c>
      <c r="J20" s="38">
        <v>1.0152158089001131</v>
      </c>
      <c r="K20" s="38"/>
      <c r="L20" s="38"/>
      <c r="M20" s="40"/>
      <c r="N20" s="40"/>
      <c r="O20" s="38"/>
      <c r="P20" s="38"/>
      <c r="Q20" s="29"/>
      <c r="R20" s="29"/>
      <c r="S20" s="29"/>
      <c r="T20" s="29"/>
      <c r="U20" s="8"/>
      <c r="V20" s="8"/>
      <c r="W20" s="8"/>
      <c r="X20" s="8"/>
    </row>
    <row r="21" spans="2:24">
      <c r="B21" s="8">
        <f t="shared" si="0"/>
        <v>26</v>
      </c>
      <c r="C21" s="58">
        <v>1.6342977099872547</v>
      </c>
      <c r="D21" s="38">
        <v>0.95149856359700524</v>
      </c>
      <c r="E21" s="38"/>
      <c r="F21" s="38"/>
      <c r="G21" s="38">
        <v>1.1501999999999999</v>
      </c>
      <c r="H21" s="38">
        <v>1.0004999999999999</v>
      </c>
      <c r="I21" s="38">
        <v>1.1789607901014725</v>
      </c>
      <c r="J21" s="38">
        <v>1.0107802789555347</v>
      </c>
      <c r="K21" s="38"/>
      <c r="L21" s="38"/>
      <c r="M21" s="40"/>
      <c r="N21" s="40"/>
      <c r="O21" s="38"/>
      <c r="P21" s="38"/>
      <c r="Q21" s="29"/>
      <c r="R21" s="29"/>
      <c r="S21" s="29"/>
      <c r="T21" s="29"/>
      <c r="U21" s="8"/>
      <c r="V21" s="8"/>
      <c r="W21" s="8"/>
      <c r="X21" s="8"/>
    </row>
    <row r="22" spans="2:24">
      <c r="B22">
        <v>28</v>
      </c>
      <c r="C22" s="8"/>
      <c r="D22" s="8"/>
      <c r="E22" s="8"/>
      <c r="F22" s="8"/>
      <c r="G22" s="38">
        <v>1.2948999999999999</v>
      </c>
      <c r="H22" s="38">
        <v>1.0052000000000001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>
      <c r="F24" s="66" t="s">
        <v>31</v>
      </c>
      <c r="G24" s="67"/>
      <c r="H24" s="67"/>
      <c r="I24" s="67"/>
      <c r="J24" s="67"/>
      <c r="K24" s="67"/>
      <c r="L24" s="67"/>
      <c r="M24" s="67"/>
      <c r="N24" s="67"/>
      <c r="O24" s="67"/>
    </row>
    <row r="25" spans="2:24" ht="46.5">
      <c r="B25" s="6" t="s">
        <v>7</v>
      </c>
      <c r="C25" s="64" t="s">
        <v>13</v>
      </c>
      <c r="D25" s="65"/>
      <c r="E25" s="64" t="s">
        <v>16</v>
      </c>
      <c r="F25" s="65"/>
      <c r="G25" s="64" t="s">
        <v>4</v>
      </c>
      <c r="H25" s="65"/>
      <c r="I25" s="64" t="s">
        <v>5</v>
      </c>
      <c r="J25" s="65"/>
      <c r="K25" s="64" t="s">
        <v>6</v>
      </c>
      <c r="L25" s="65"/>
      <c r="M25" s="64" t="s">
        <v>17</v>
      </c>
      <c r="N25" s="65"/>
      <c r="O25" s="64"/>
      <c r="P25" s="65"/>
      <c r="Q25" s="64"/>
      <c r="R25" s="65"/>
      <c r="S25" s="64"/>
      <c r="T25" s="65"/>
    </row>
    <row r="26" spans="2:24" ht="67.5">
      <c r="B26" s="6"/>
      <c r="C26" s="31" t="s">
        <v>28</v>
      </c>
      <c r="D26" s="31" t="s">
        <v>29</v>
      </c>
      <c r="E26" s="31" t="s">
        <v>28</v>
      </c>
      <c r="F26" s="31" t="s">
        <v>29</v>
      </c>
      <c r="G26" s="31" t="s">
        <v>28</v>
      </c>
      <c r="H26" s="31" t="s">
        <v>29</v>
      </c>
      <c r="I26" s="31" t="s">
        <v>28</v>
      </c>
      <c r="J26" s="31" t="s">
        <v>29</v>
      </c>
      <c r="K26" s="31" t="s">
        <v>28</v>
      </c>
      <c r="L26" s="31" t="s">
        <v>29</v>
      </c>
      <c r="M26" s="31" t="s">
        <v>28</v>
      </c>
      <c r="N26" s="31" t="s">
        <v>29</v>
      </c>
      <c r="O26" s="31" t="s">
        <v>28</v>
      </c>
      <c r="P26" s="31" t="s">
        <v>29</v>
      </c>
      <c r="Q26" s="31" t="s">
        <v>28</v>
      </c>
      <c r="R26" s="31" t="s">
        <v>29</v>
      </c>
      <c r="S26" s="31" t="s">
        <v>28</v>
      </c>
      <c r="T26" s="31" t="s">
        <v>29</v>
      </c>
    </row>
    <row r="27" spans="2:24">
      <c r="B27" s="8">
        <v>-6</v>
      </c>
      <c r="C27" s="50">
        <v>0.91698446216395091</v>
      </c>
      <c r="D27" s="50">
        <v>3.6491910196914588</v>
      </c>
      <c r="E27" s="50"/>
      <c r="F27" s="50"/>
      <c r="G27" s="50"/>
      <c r="H27" s="50"/>
      <c r="I27" s="50">
        <v>0.8512600889474552</v>
      </c>
      <c r="J27" s="50">
        <v>1.7255425709515861</v>
      </c>
      <c r="K27" s="50"/>
      <c r="L27" s="50"/>
      <c r="M27" s="51"/>
      <c r="N27" s="51"/>
      <c r="O27" s="50"/>
      <c r="P27" s="50"/>
      <c r="Q27" s="52"/>
      <c r="R27" s="52"/>
      <c r="S27" s="52"/>
      <c r="T27" s="52"/>
    </row>
    <row r="28" spans="2:24">
      <c r="B28" s="8">
        <f>B27+2</f>
        <v>-4</v>
      </c>
      <c r="C28" s="50">
        <v>0.78299695038907913</v>
      </c>
      <c r="D28" s="50">
        <v>2.079827492037821</v>
      </c>
      <c r="E28" s="50"/>
      <c r="F28" s="50"/>
      <c r="G28" s="50"/>
      <c r="H28" s="50"/>
      <c r="I28" s="50">
        <v>0.90631184251640451</v>
      </c>
      <c r="J28" s="50">
        <v>1.3987301076997267</v>
      </c>
      <c r="K28" s="50"/>
      <c r="L28" s="50"/>
      <c r="M28" s="51"/>
      <c r="N28" s="51"/>
      <c r="O28" s="50"/>
      <c r="P28" s="50"/>
      <c r="Q28" s="52"/>
      <c r="R28" s="52"/>
      <c r="S28" s="52"/>
      <c r="T28" s="52"/>
    </row>
    <row r="29" spans="2:24">
      <c r="B29" s="8">
        <f t="shared" ref="B29:B43" si="1">B28+2</f>
        <v>-2</v>
      </c>
      <c r="C29" s="50">
        <v>0.9318032557814574</v>
      </c>
      <c r="D29" s="50">
        <v>2.1498386037308532</v>
      </c>
      <c r="E29" s="50"/>
      <c r="F29" s="50"/>
      <c r="G29" s="50"/>
      <c r="H29" s="50"/>
      <c r="I29" s="50">
        <v>0.94862199216564069</v>
      </c>
      <c r="J29" s="50">
        <v>1.2692091717360785</v>
      </c>
      <c r="K29" s="50"/>
      <c r="L29" s="50"/>
      <c r="M29" s="51"/>
      <c r="N29" s="51"/>
      <c r="O29" s="50"/>
      <c r="P29" s="50"/>
      <c r="Q29" s="52"/>
      <c r="R29" s="52"/>
      <c r="S29" s="52"/>
      <c r="T29" s="52"/>
    </row>
    <row r="30" spans="2:24">
      <c r="B30" s="8">
        <f t="shared" si="1"/>
        <v>0</v>
      </c>
      <c r="C30" s="50">
        <v>0.99495762393773568</v>
      </c>
      <c r="D30" s="50">
        <v>2.0961975096838183</v>
      </c>
      <c r="E30" s="50"/>
      <c r="F30" s="50"/>
      <c r="G30" s="50"/>
      <c r="H30" s="50"/>
      <c r="I30" s="50">
        <v>1.0161778311204461</v>
      </c>
      <c r="J30" s="50">
        <v>1.3088145309329811</v>
      </c>
      <c r="K30" s="50"/>
      <c r="L30" s="50"/>
      <c r="M30" s="51"/>
      <c r="N30" s="51"/>
      <c r="O30" s="50"/>
      <c r="P30" s="50"/>
      <c r="Q30" s="52"/>
      <c r="R30" s="52"/>
      <c r="S30" s="52"/>
      <c r="T30" s="52"/>
    </row>
    <row r="31" spans="2:24" ht="15">
      <c r="B31" s="8">
        <f t="shared" si="1"/>
        <v>2</v>
      </c>
      <c r="C31" s="50">
        <v>0.9982173182837466</v>
      </c>
      <c r="D31" s="53">
        <v>2.1981293658976004</v>
      </c>
      <c r="E31" s="50"/>
      <c r="F31" s="50"/>
      <c r="G31" s="50"/>
      <c r="H31" s="50"/>
      <c r="I31" s="50">
        <v>0.97863668055133446</v>
      </c>
      <c r="J31" s="50">
        <v>1.4275804516768371</v>
      </c>
      <c r="K31" s="50"/>
      <c r="L31" s="50"/>
      <c r="M31" s="51"/>
      <c r="N31" s="51"/>
      <c r="O31" s="50"/>
      <c r="P31" s="50"/>
      <c r="Q31" s="52"/>
      <c r="R31" s="52"/>
      <c r="S31" s="52"/>
      <c r="T31" s="52"/>
    </row>
    <row r="32" spans="2:24" ht="15">
      <c r="B32" s="8">
        <f t="shared" si="1"/>
        <v>4</v>
      </c>
      <c r="C32" s="50">
        <v>0.99947952810548235</v>
      </c>
      <c r="D32" s="54">
        <v>2.3526309808739869</v>
      </c>
      <c r="E32" s="50"/>
      <c r="F32" s="50"/>
      <c r="G32" s="50"/>
      <c r="H32" s="50"/>
      <c r="I32" s="50">
        <v>0.95824253170725093</v>
      </c>
      <c r="J32" s="50">
        <v>1.7000624369626818</v>
      </c>
      <c r="K32" s="50"/>
      <c r="L32" s="50"/>
      <c r="M32" s="51"/>
      <c r="N32" s="51"/>
      <c r="O32" s="50"/>
      <c r="P32" s="50"/>
      <c r="Q32" s="52"/>
      <c r="R32" s="52"/>
      <c r="S32" s="52"/>
      <c r="T32" s="52"/>
    </row>
    <row r="33" spans="2:20" ht="15">
      <c r="B33" s="8">
        <f t="shared" si="1"/>
        <v>6</v>
      </c>
      <c r="C33" s="50">
        <v>0.99950727083474478</v>
      </c>
      <c r="D33" s="55">
        <v>2.6021624689924781</v>
      </c>
      <c r="E33" s="50"/>
      <c r="F33" s="50"/>
      <c r="G33" s="50"/>
      <c r="H33" s="50"/>
      <c r="I33" s="50">
        <v>0.91594856992915241</v>
      </c>
      <c r="J33" s="50">
        <v>2.2415236823178875</v>
      </c>
      <c r="K33" s="50"/>
      <c r="L33" s="50"/>
      <c r="M33" s="51"/>
      <c r="N33" s="51"/>
      <c r="O33" s="50"/>
      <c r="P33" s="50"/>
      <c r="Q33" s="52"/>
      <c r="R33" s="52"/>
      <c r="S33" s="52"/>
      <c r="T33" s="52"/>
    </row>
    <row r="34" spans="2:20" ht="15">
      <c r="B34" s="8">
        <f t="shared" si="1"/>
        <v>8</v>
      </c>
      <c r="C34" s="50">
        <v>0.99889240092996523</v>
      </c>
      <c r="D34" s="54">
        <v>2.7853078373157505</v>
      </c>
      <c r="E34" s="50"/>
      <c r="F34" s="50"/>
      <c r="G34" s="50"/>
      <c r="H34" s="50"/>
      <c r="I34" s="50">
        <v>0.91598952500442077</v>
      </c>
      <c r="J34" s="50">
        <v>3.098054851479509</v>
      </c>
      <c r="K34" s="50"/>
      <c r="L34" s="50"/>
      <c r="M34" s="51"/>
      <c r="N34" s="51"/>
      <c r="O34" s="50"/>
      <c r="P34" s="50"/>
      <c r="Q34" s="52"/>
      <c r="R34" s="52"/>
      <c r="S34" s="52"/>
      <c r="T34" s="52"/>
    </row>
    <row r="35" spans="2:20" ht="15">
      <c r="B35" s="8">
        <f t="shared" si="1"/>
        <v>10</v>
      </c>
      <c r="C35" s="50">
        <v>0.9982547517111614</v>
      </c>
      <c r="D35" s="54">
        <v>2.4127044804450128</v>
      </c>
      <c r="E35" s="50"/>
      <c r="F35" s="50"/>
      <c r="G35" s="50"/>
      <c r="H35" s="50"/>
      <c r="I35" s="50">
        <v>0.93564575747926848</v>
      </c>
      <c r="J35" s="50">
        <v>3.6301597958909628</v>
      </c>
      <c r="K35" s="50"/>
      <c r="L35" s="50"/>
      <c r="M35" s="51"/>
      <c r="N35" s="51"/>
      <c r="O35" s="50"/>
      <c r="P35" s="50"/>
      <c r="Q35" s="52"/>
      <c r="R35" s="52"/>
      <c r="S35" s="52"/>
      <c r="T35" s="52"/>
    </row>
    <row r="36" spans="2:20" ht="15">
      <c r="B36" s="8">
        <f t="shared" si="1"/>
        <v>12</v>
      </c>
      <c r="C36" s="50">
        <v>0.9997191101409264</v>
      </c>
      <c r="D36" s="54">
        <v>1.9927054589082183</v>
      </c>
      <c r="E36" s="50"/>
      <c r="F36" s="50"/>
      <c r="G36" s="50"/>
      <c r="H36" s="50"/>
      <c r="I36" s="50">
        <v>0.95474687244241785</v>
      </c>
      <c r="J36" s="50">
        <v>3.2074274828649427</v>
      </c>
      <c r="K36" s="50"/>
      <c r="L36" s="50"/>
      <c r="M36" s="51"/>
      <c r="N36" s="51"/>
      <c r="O36" s="50"/>
      <c r="P36" s="50"/>
      <c r="Q36" s="52"/>
      <c r="R36" s="52"/>
      <c r="S36" s="52"/>
      <c r="T36" s="52"/>
    </row>
    <row r="37" spans="2:20" ht="15">
      <c r="B37" s="8">
        <f t="shared" si="1"/>
        <v>14</v>
      </c>
      <c r="C37" s="50">
        <v>0.99853079800866051</v>
      </c>
      <c r="D37" s="54">
        <v>1.7143570615754204</v>
      </c>
      <c r="E37" s="50"/>
      <c r="F37" s="50"/>
      <c r="G37" s="50"/>
      <c r="H37" s="50"/>
      <c r="I37" s="50">
        <v>0.96333031546044467</v>
      </c>
      <c r="J37" s="50">
        <v>2.5666868809379424</v>
      </c>
      <c r="K37" s="50"/>
      <c r="L37" s="50"/>
      <c r="M37" s="51"/>
      <c r="N37" s="51"/>
      <c r="O37" s="50"/>
      <c r="P37" s="50"/>
      <c r="Q37" s="52"/>
      <c r="R37" s="52"/>
      <c r="S37" s="52"/>
      <c r="T37" s="52"/>
    </row>
    <row r="38" spans="2:20" ht="15">
      <c r="B38" s="8">
        <f t="shared" si="1"/>
        <v>16</v>
      </c>
      <c r="C38" s="50">
        <v>0.9991631210896833</v>
      </c>
      <c r="D38" s="54">
        <v>1.5521286719395953</v>
      </c>
      <c r="E38" s="50"/>
      <c r="F38" s="50"/>
      <c r="G38" s="50"/>
      <c r="H38" s="50"/>
      <c r="I38" s="50">
        <v>0.985747464820389</v>
      </c>
      <c r="J38" s="50">
        <v>2.0627190232026265</v>
      </c>
      <c r="K38" s="50"/>
      <c r="L38" s="50"/>
      <c r="M38" s="51"/>
      <c r="N38" s="51"/>
      <c r="O38" s="50"/>
      <c r="P38" s="50"/>
      <c r="Q38" s="52"/>
      <c r="R38" s="52"/>
      <c r="S38" s="52"/>
      <c r="T38" s="52"/>
    </row>
    <row r="39" spans="2:20" ht="15">
      <c r="B39" s="8">
        <f t="shared" si="1"/>
        <v>18</v>
      </c>
      <c r="C39" s="50">
        <v>0.99846243705305693</v>
      </c>
      <c r="D39" s="54">
        <v>1.4581973109057711</v>
      </c>
      <c r="E39" s="50"/>
      <c r="F39" s="50"/>
      <c r="G39" s="50"/>
      <c r="H39" s="50"/>
      <c r="I39" s="50">
        <v>0.98668512420276566</v>
      </c>
      <c r="J39" s="50">
        <v>1.8142441860465117</v>
      </c>
      <c r="K39" s="50"/>
      <c r="L39" s="50"/>
      <c r="M39" s="51"/>
      <c r="N39" s="51"/>
      <c r="O39" s="50"/>
      <c r="P39" s="50"/>
      <c r="Q39" s="52"/>
      <c r="R39" s="52"/>
      <c r="S39" s="52"/>
      <c r="T39" s="52"/>
    </row>
    <row r="40" spans="2:20" ht="15">
      <c r="B40" s="8">
        <f t="shared" si="1"/>
        <v>20</v>
      </c>
      <c r="C40" s="50">
        <v>0.99864848187491084</v>
      </c>
      <c r="D40" s="54">
        <v>1.3646347482724581</v>
      </c>
      <c r="E40" s="50"/>
      <c r="F40" s="50"/>
      <c r="G40" s="50"/>
      <c r="H40" s="50"/>
      <c r="I40" s="50">
        <v>0.98598064798568774</v>
      </c>
      <c r="J40" s="50">
        <v>1.7123255688655017</v>
      </c>
      <c r="K40" s="50"/>
      <c r="L40" s="50"/>
      <c r="M40" s="51"/>
      <c r="N40" s="51"/>
      <c r="O40" s="50"/>
      <c r="P40" s="50"/>
      <c r="Q40" s="52"/>
      <c r="R40" s="52"/>
      <c r="S40" s="52"/>
      <c r="T40" s="52"/>
    </row>
    <row r="41" spans="2:20" ht="15">
      <c r="B41" s="8">
        <f t="shared" si="1"/>
        <v>22</v>
      </c>
      <c r="C41" s="50">
        <v>0.99707072874204394</v>
      </c>
      <c r="D41" s="54">
        <v>1.2631725817499175</v>
      </c>
      <c r="E41" s="50"/>
      <c r="F41" s="50"/>
      <c r="G41" s="50"/>
      <c r="H41" s="50"/>
      <c r="I41" s="50">
        <v>0.97461412531419322</v>
      </c>
      <c r="J41" s="50">
        <v>1.6111220350209048</v>
      </c>
      <c r="K41" s="50"/>
      <c r="L41" s="50"/>
      <c r="M41" s="51"/>
      <c r="N41" s="51"/>
      <c r="O41" s="50"/>
      <c r="P41" s="50"/>
      <c r="Q41" s="52"/>
      <c r="R41" s="52"/>
      <c r="S41" s="52"/>
      <c r="T41" s="52"/>
    </row>
    <row r="42" spans="2:20" ht="15">
      <c r="B42" s="8">
        <f t="shared" si="1"/>
        <v>24</v>
      </c>
      <c r="C42" s="50">
        <v>0.99852044237708493</v>
      </c>
      <c r="D42" s="54">
        <v>1.2343198497363479</v>
      </c>
      <c r="E42" s="50"/>
      <c r="F42" s="50"/>
      <c r="G42" s="50"/>
      <c r="H42" s="50"/>
      <c r="I42" s="50">
        <v>0.9836554035911339</v>
      </c>
      <c r="J42" s="50">
        <v>1.5320675978306817</v>
      </c>
      <c r="K42" s="50"/>
      <c r="L42" s="50"/>
      <c r="M42" s="51"/>
      <c r="N42" s="51"/>
      <c r="O42" s="50"/>
      <c r="P42" s="50"/>
      <c r="Q42" s="52"/>
      <c r="R42" s="52"/>
      <c r="S42" s="52"/>
      <c r="T42" s="52"/>
    </row>
    <row r="43" spans="2:20" ht="15">
      <c r="B43" s="8">
        <f t="shared" si="1"/>
        <v>26</v>
      </c>
      <c r="C43" s="50">
        <v>1.0004072210406183</v>
      </c>
      <c r="D43" s="54">
        <v>1.1808123390797736</v>
      </c>
      <c r="E43" s="50"/>
      <c r="F43" s="50"/>
      <c r="G43" s="50"/>
      <c r="H43" s="50"/>
      <c r="I43" s="50">
        <v>0.98007580413849615</v>
      </c>
      <c r="J43" s="50">
        <v>1.4105608256222235</v>
      </c>
      <c r="K43" s="50"/>
      <c r="L43" s="50"/>
      <c r="M43" s="51"/>
      <c r="N43" s="51"/>
      <c r="O43" s="50"/>
      <c r="P43" s="50"/>
      <c r="Q43" s="52"/>
      <c r="R43" s="52"/>
      <c r="S43" s="52"/>
      <c r="T43" s="52"/>
    </row>
  </sheetData>
  <mergeCells count="20">
    <mergeCell ref="C3:D3"/>
    <mergeCell ref="E3:F3"/>
    <mergeCell ref="G3:H3"/>
    <mergeCell ref="I3:J3"/>
    <mergeCell ref="K3:L3"/>
    <mergeCell ref="C25:D25"/>
    <mergeCell ref="E25:F25"/>
    <mergeCell ref="G25:H25"/>
    <mergeCell ref="I25:J25"/>
    <mergeCell ref="K25:L25"/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topLeftCell="A10" workbookViewId="0">
      <selection activeCell="C27" sqref="C27:D43"/>
    </sheetView>
  </sheetViews>
  <sheetFormatPr defaultColWidth="9.28515625" defaultRowHeight="12.75"/>
  <cols>
    <col min="1" max="16384" width="9.28515625" style="8"/>
  </cols>
  <sheetData>
    <row r="1" spans="2:20">
      <c r="G1" s="68" t="s">
        <v>30</v>
      </c>
      <c r="H1" s="68"/>
      <c r="I1" s="68"/>
      <c r="J1" s="68"/>
      <c r="K1" s="68"/>
      <c r="L1" s="68"/>
      <c r="M1" s="68"/>
      <c r="N1" s="68"/>
    </row>
    <row r="3" spans="2:20" ht="61.5" customHeight="1">
      <c r="B3" s="6" t="s">
        <v>7</v>
      </c>
      <c r="C3" s="64" t="s">
        <v>13</v>
      </c>
      <c r="D3" s="65"/>
      <c r="E3" s="64" t="s">
        <v>16</v>
      </c>
      <c r="F3" s="65"/>
      <c r="G3" s="64" t="s">
        <v>4</v>
      </c>
      <c r="H3" s="65"/>
      <c r="I3" s="64" t="s">
        <v>5</v>
      </c>
      <c r="J3" s="65"/>
      <c r="K3" s="64" t="s">
        <v>6</v>
      </c>
      <c r="L3" s="65"/>
      <c r="M3" s="64" t="s">
        <v>17</v>
      </c>
      <c r="N3" s="65"/>
      <c r="O3" s="64"/>
      <c r="P3" s="65"/>
      <c r="Q3" s="64"/>
      <c r="R3" s="65"/>
      <c r="S3" s="64"/>
      <c r="T3" s="65"/>
    </row>
    <row r="4" spans="2:20" ht="67.5">
      <c r="B4" s="6"/>
      <c r="C4" s="56" t="s">
        <v>28</v>
      </c>
      <c r="D4" s="56" t="s">
        <v>29</v>
      </c>
      <c r="E4" s="56" t="s">
        <v>28</v>
      </c>
      <c r="F4" s="56" t="s">
        <v>29</v>
      </c>
      <c r="G4" s="56" t="s">
        <v>28</v>
      </c>
      <c r="H4" s="56" t="s">
        <v>29</v>
      </c>
      <c r="I4" s="56" t="s">
        <v>28</v>
      </c>
      <c r="J4" s="56" t="s">
        <v>29</v>
      </c>
      <c r="K4" s="56" t="s">
        <v>28</v>
      </c>
      <c r="L4" s="56" t="s">
        <v>29</v>
      </c>
      <c r="M4" s="56" t="s">
        <v>28</v>
      </c>
      <c r="N4" s="56" t="s">
        <v>29</v>
      </c>
      <c r="O4" s="56" t="s">
        <v>28</v>
      </c>
      <c r="P4" s="56" t="s">
        <v>29</v>
      </c>
      <c r="Q4" s="56" t="s">
        <v>28</v>
      </c>
      <c r="R4" s="56" t="s">
        <v>29</v>
      </c>
      <c r="S4" s="56" t="s">
        <v>28</v>
      </c>
      <c r="T4" s="56" t="s">
        <v>29</v>
      </c>
    </row>
    <row r="5" spans="2:20">
      <c r="B5" s="8">
        <v>-6</v>
      </c>
      <c r="C5" s="38">
        <v>1.0952796267536451</v>
      </c>
      <c r="D5" s="38">
        <v>1.2070116264944011</v>
      </c>
      <c r="E5" s="38"/>
      <c r="F5" s="38"/>
      <c r="G5" s="38"/>
      <c r="H5" s="38"/>
      <c r="I5" s="38"/>
      <c r="J5" s="38"/>
      <c r="K5" s="38"/>
      <c r="L5" s="38"/>
      <c r="M5" s="40"/>
      <c r="N5" s="40"/>
      <c r="O5" s="38"/>
      <c r="P5" s="38"/>
      <c r="Q5" s="29"/>
      <c r="R5" s="29"/>
      <c r="S5" s="29"/>
      <c r="T5" s="29"/>
    </row>
    <row r="6" spans="2:20">
      <c r="B6" s="8">
        <f>B5+2</f>
        <v>-4</v>
      </c>
      <c r="C6" s="38">
        <v>1.1169226741957499</v>
      </c>
      <c r="D6" s="38">
        <v>1.253921739440744</v>
      </c>
      <c r="E6" s="38"/>
      <c r="F6" s="38"/>
      <c r="G6" s="38"/>
      <c r="H6" s="38"/>
      <c r="I6" s="38"/>
      <c r="J6" s="38"/>
      <c r="K6" s="38"/>
      <c r="L6" s="38"/>
      <c r="M6" s="40"/>
      <c r="N6" s="40"/>
      <c r="O6" s="38"/>
      <c r="P6" s="38"/>
      <c r="Q6" s="29"/>
      <c r="R6" s="29"/>
      <c r="S6" s="29"/>
      <c r="T6" s="29"/>
    </row>
    <row r="7" spans="2:20">
      <c r="B7" s="8">
        <f t="shared" ref="B7:B21" si="0">B6+2</f>
        <v>-2</v>
      </c>
      <c r="C7" s="38">
        <v>1.0880498145969832</v>
      </c>
      <c r="D7" s="38">
        <v>1.2424518447745825</v>
      </c>
      <c r="E7" s="38"/>
      <c r="F7" s="38"/>
      <c r="G7" s="38"/>
      <c r="H7" s="38"/>
      <c r="I7" s="38"/>
      <c r="J7" s="38"/>
      <c r="K7" s="38"/>
      <c r="L7" s="38"/>
      <c r="M7" s="40"/>
      <c r="N7" s="40"/>
      <c r="O7" s="38"/>
      <c r="P7" s="38"/>
      <c r="Q7" s="29"/>
      <c r="R7" s="29"/>
      <c r="S7" s="29"/>
      <c r="T7" s="29"/>
    </row>
    <row r="8" spans="2:20">
      <c r="B8" s="8">
        <f t="shared" si="0"/>
        <v>0</v>
      </c>
      <c r="C8" s="57">
        <v>1.1002372985952045</v>
      </c>
      <c r="D8" s="38">
        <v>0.99484709410642069</v>
      </c>
      <c r="E8" s="38"/>
      <c r="F8" s="38"/>
      <c r="G8" s="38"/>
      <c r="H8" s="38"/>
      <c r="I8" s="38"/>
      <c r="J8" s="38"/>
      <c r="K8" s="38"/>
      <c r="L8" s="38"/>
      <c r="M8" s="40"/>
      <c r="N8" s="40"/>
      <c r="O8" s="38"/>
      <c r="P8" s="38"/>
      <c r="Q8" s="29"/>
      <c r="R8" s="29"/>
      <c r="S8" s="29"/>
      <c r="T8" s="29"/>
    </row>
    <row r="9" spans="2:20" ht="15">
      <c r="B9" s="8">
        <f t="shared" si="0"/>
        <v>2</v>
      </c>
      <c r="C9" s="37">
        <v>1.0975434875157779</v>
      </c>
      <c r="D9" s="38">
        <v>1.1056029131838119</v>
      </c>
      <c r="E9" s="38"/>
      <c r="F9" s="38"/>
      <c r="G9" s="38"/>
      <c r="H9" s="38"/>
      <c r="I9" s="38"/>
      <c r="J9" s="38"/>
      <c r="K9" s="38"/>
      <c r="L9" s="38"/>
      <c r="M9" s="40"/>
      <c r="N9" s="40"/>
      <c r="O9" s="38"/>
      <c r="P9" s="38"/>
      <c r="Q9" s="29"/>
      <c r="R9" s="29"/>
      <c r="S9" s="29"/>
      <c r="T9" s="29"/>
    </row>
    <row r="10" spans="2:20">
      <c r="B10" s="8">
        <f t="shared" si="0"/>
        <v>4</v>
      </c>
      <c r="C10" s="58">
        <v>1.1679201205267555</v>
      </c>
      <c r="D10" s="38">
        <v>1.0469688933603809</v>
      </c>
      <c r="E10" s="38"/>
      <c r="F10" s="38"/>
      <c r="G10" s="38"/>
      <c r="H10" s="38"/>
      <c r="I10" s="38"/>
      <c r="J10" s="38"/>
      <c r="K10" s="38"/>
      <c r="L10" s="38"/>
      <c r="M10" s="40"/>
      <c r="N10" s="40"/>
      <c r="O10" s="38"/>
      <c r="P10" s="38"/>
      <c r="Q10" s="29"/>
      <c r="R10" s="29"/>
      <c r="S10" s="29"/>
      <c r="T10" s="29"/>
    </row>
    <row r="11" spans="2:20">
      <c r="B11" s="8">
        <f t="shared" si="0"/>
        <v>6</v>
      </c>
      <c r="C11" s="58">
        <v>1.2639482008192309</v>
      </c>
      <c r="D11" s="38">
        <v>0.99289600541256728</v>
      </c>
      <c r="E11" s="38"/>
      <c r="F11" s="38"/>
      <c r="G11" s="38"/>
      <c r="H11" s="38"/>
      <c r="I11" s="38"/>
      <c r="J11" s="38"/>
      <c r="K11" s="38"/>
      <c r="L11" s="38"/>
      <c r="M11" s="40"/>
      <c r="N11" s="40"/>
      <c r="O11" s="38"/>
      <c r="P11" s="38"/>
      <c r="Q11" s="29"/>
      <c r="R11" s="29"/>
      <c r="S11" s="29"/>
      <c r="T11" s="29"/>
    </row>
    <row r="12" spans="2:20">
      <c r="B12" s="8">
        <f t="shared" si="0"/>
        <v>8</v>
      </c>
      <c r="C12" s="58">
        <v>1.2828153328153329</v>
      </c>
      <c r="D12" s="38">
        <v>0.97506053586544961</v>
      </c>
      <c r="E12" s="38"/>
      <c r="F12" s="38"/>
      <c r="G12" s="38"/>
      <c r="H12" s="38"/>
      <c r="I12" s="38"/>
      <c r="J12" s="38"/>
      <c r="K12" s="38"/>
      <c r="L12" s="38"/>
      <c r="M12" s="40"/>
      <c r="N12" s="40"/>
      <c r="O12" s="38"/>
      <c r="P12" s="38"/>
      <c r="Q12" s="29"/>
      <c r="R12" s="29"/>
      <c r="S12" s="29"/>
      <c r="T12" s="29"/>
    </row>
    <row r="13" spans="2:20">
      <c r="B13" s="8">
        <f t="shared" si="0"/>
        <v>10</v>
      </c>
      <c r="C13" s="58">
        <v>1.3541161224213016</v>
      </c>
      <c r="D13" s="38">
        <v>1.0270035515198963</v>
      </c>
      <c r="E13" s="38"/>
      <c r="F13" s="38"/>
      <c r="G13" s="38"/>
      <c r="H13" s="38"/>
      <c r="I13" s="38"/>
      <c r="J13" s="38"/>
      <c r="K13" s="38"/>
      <c r="L13" s="38"/>
      <c r="M13" s="40"/>
      <c r="N13" s="40"/>
      <c r="O13" s="38"/>
      <c r="P13" s="38"/>
      <c r="Q13" s="29"/>
      <c r="R13" s="29"/>
      <c r="S13" s="29"/>
      <c r="T13" s="29"/>
    </row>
    <row r="14" spans="2:20">
      <c r="B14" s="8">
        <f t="shared" si="0"/>
        <v>12</v>
      </c>
      <c r="C14" s="58">
        <v>1.4060577974805177</v>
      </c>
      <c r="D14" s="38">
        <v>1.0199370201743068</v>
      </c>
      <c r="E14" s="38"/>
      <c r="F14" s="38"/>
      <c r="G14" s="38"/>
      <c r="H14" s="38"/>
      <c r="I14" s="38"/>
      <c r="J14" s="38"/>
      <c r="K14" s="38"/>
      <c r="L14" s="38"/>
      <c r="M14" s="40"/>
      <c r="N14" s="40"/>
      <c r="O14" s="38"/>
      <c r="P14" s="38"/>
      <c r="Q14" s="29"/>
      <c r="R14" s="29"/>
      <c r="S14" s="29"/>
      <c r="T14" s="29"/>
    </row>
    <row r="15" spans="2:20">
      <c r="B15" s="8">
        <f t="shared" si="0"/>
        <v>14</v>
      </c>
      <c r="C15" s="58">
        <v>1.5238252694707837</v>
      </c>
      <c r="D15" s="38">
        <v>1.0224473726568379</v>
      </c>
      <c r="E15" s="38"/>
      <c r="F15" s="38"/>
      <c r="G15" s="38"/>
      <c r="H15" s="38"/>
      <c r="I15" s="38"/>
      <c r="J15" s="38"/>
      <c r="K15" s="38"/>
      <c r="L15" s="38"/>
      <c r="M15" s="40"/>
      <c r="N15" s="40"/>
      <c r="O15" s="38"/>
      <c r="P15" s="38"/>
      <c r="Q15" s="29"/>
      <c r="R15" s="29"/>
      <c r="S15" s="29"/>
      <c r="T15" s="29"/>
    </row>
    <row r="16" spans="2:20">
      <c r="B16" s="8">
        <f t="shared" si="0"/>
        <v>16</v>
      </c>
      <c r="C16" s="58">
        <v>1.6835029792255938</v>
      </c>
      <c r="D16" s="38">
        <v>1.0099812994928545</v>
      </c>
      <c r="E16" s="38"/>
      <c r="F16" s="38"/>
      <c r="G16" s="38"/>
      <c r="H16" s="38"/>
      <c r="I16" s="38"/>
      <c r="J16" s="38"/>
      <c r="K16" s="38"/>
      <c r="L16" s="38"/>
      <c r="M16" s="40"/>
      <c r="N16" s="40"/>
      <c r="O16" s="38"/>
      <c r="P16" s="38"/>
      <c r="Q16" s="29"/>
      <c r="R16" s="29"/>
      <c r="S16" s="29"/>
      <c r="T16" s="29"/>
    </row>
    <row r="17" spans="2:20">
      <c r="B17" s="8">
        <f t="shared" si="0"/>
        <v>18</v>
      </c>
      <c r="C17" s="58">
        <v>1.7172504692584245</v>
      </c>
      <c r="D17" s="38">
        <v>0.98500113065284234</v>
      </c>
      <c r="E17" s="38"/>
      <c r="F17" s="38"/>
      <c r="G17" s="38"/>
      <c r="H17" s="38"/>
      <c r="I17" s="38"/>
      <c r="J17" s="38"/>
      <c r="K17" s="38"/>
      <c r="L17" s="38"/>
      <c r="M17" s="40"/>
      <c r="N17" s="40"/>
      <c r="O17" s="38"/>
      <c r="P17" s="38"/>
      <c r="Q17" s="29"/>
      <c r="R17" s="29"/>
      <c r="S17" s="29"/>
      <c r="T17" s="29"/>
    </row>
    <row r="18" spans="2:20">
      <c r="B18" s="8">
        <f t="shared" si="0"/>
        <v>20</v>
      </c>
      <c r="C18" s="58">
        <v>1.7745898936220332</v>
      </c>
      <c r="D18" s="38">
        <v>0.96516128811845336</v>
      </c>
      <c r="E18" s="38"/>
      <c r="F18" s="38"/>
      <c r="G18" s="38"/>
      <c r="H18" s="38"/>
      <c r="I18" s="38"/>
      <c r="J18" s="38"/>
      <c r="K18" s="38"/>
      <c r="L18" s="38"/>
      <c r="M18" s="40"/>
      <c r="N18" s="40"/>
      <c r="O18" s="38"/>
      <c r="P18" s="38"/>
      <c r="Q18" s="29"/>
      <c r="R18" s="29"/>
      <c r="S18" s="29"/>
      <c r="T18" s="29"/>
    </row>
    <row r="19" spans="2:20">
      <c r="B19" s="8">
        <f t="shared" si="0"/>
        <v>22</v>
      </c>
      <c r="C19" s="58">
        <v>1.7753736120900938</v>
      </c>
      <c r="D19" s="38">
        <v>0.98452611912198729</v>
      </c>
      <c r="E19" s="38"/>
      <c r="F19" s="38"/>
      <c r="G19" s="38"/>
      <c r="H19" s="38"/>
      <c r="I19" s="38"/>
      <c r="J19" s="38"/>
      <c r="K19" s="38"/>
      <c r="L19" s="38"/>
      <c r="M19" s="40"/>
      <c r="N19" s="40"/>
      <c r="O19" s="38"/>
      <c r="P19" s="38"/>
      <c r="Q19" s="29"/>
      <c r="R19" s="29"/>
      <c r="S19" s="29"/>
      <c r="T19" s="29"/>
    </row>
    <row r="20" spans="2:20">
      <c r="B20" s="8">
        <f t="shared" si="0"/>
        <v>24</v>
      </c>
      <c r="C20" s="58">
        <v>1.828055354677536</v>
      </c>
      <c r="D20" s="38">
        <v>0.98366022898319505</v>
      </c>
      <c r="E20" s="38"/>
      <c r="F20" s="38"/>
      <c r="G20" s="38"/>
      <c r="H20" s="38"/>
      <c r="I20" s="38"/>
      <c r="J20" s="38"/>
      <c r="K20" s="38"/>
      <c r="L20" s="38"/>
      <c r="M20" s="40"/>
      <c r="N20" s="40"/>
      <c r="O20" s="38"/>
      <c r="P20" s="38"/>
      <c r="Q20" s="29"/>
      <c r="R20" s="29"/>
      <c r="S20" s="29"/>
      <c r="T20" s="29"/>
    </row>
    <row r="21" spans="2:20">
      <c r="B21" s="8">
        <f t="shared" si="0"/>
        <v>26</v>
      </c>
      <c r="C21" s="58">
        <v>1.7513023638244745</v>
      </c>
      <c r="D21" s="38">
        <v>0.97485251821039098</v>
      </c>
      <c r="E21" s="38"/>
      <c r="F21" s="38"/>
      <c r="G21" s="38"/>
      <c r="H21" s="38"/>
      <c r="I21" s="38"/>
      <c r="J21" s="38"/>
      <c r="K21" s="38"/>
      <c r="L21" s="38"/>
      <c r="M21" s="40"/>
      <c r="N21" s="40"/>
      <c r="O21" s="38"/>
      <c r="P21" s="38"/>
      <c r="Q21" s="29"/>
      <c r="R21" s="29"/>
      <c r="S21" s="29"/>
      <c r="T21" s="29"/>
    </row>
    <row r="24" spans="2:20">
      <c r="F24" s="66" t="s">
        <v>31</v>
      </c>
      <c r="G24" s="67"/>
      <c r="H24" s="67"/>
      <c r="I24" s="67"/>
      <c r="J24" s="67"/>
      <c r="K24" s="67"/>
      <c r="L24" s="67"/>
      <c r="M24" s="67"/>
      <c r="N24" s="67"/>
      <c r="O24" s="67"/>
    </row>
    <row r="25" spans="2:20" ht="46.5">
      <c r="B25" s="6" t="s">
        <v>7</v>
      </c>
      <c r="C25" s="64" t="s">
        <v>13</v>
      </c>
      <c r="D25" s="65"/>
      <c r="E25" s="64" t="s">
        <v>16</v>
      </c>
      <c r="F25" s="65"/>
      <c r="G25" s="64" t="s">
        <v>4</v>
      </c>
      <c r="H25" s="65"/>
      <c r="I25" s="64" t="s">
        <v>5</v>
      </c>
      <c r="J25" s="65"/>
      <c r="K25" s="64" t="s">
        <v>6</v>
      </c>
      <c r="L25" s="65"/>
      <c r="M25" s="64" t="s">
        <v>17</v>
      </c>
      <c r="N25" s="65"/>
      <c r="O25" s="64"/>
      <c r="P25" s="65"/>
      <c r="Q25" s="64"/>
      <c r="R25" s="65"/>
      <c r="S25" s="64"/>
      <c r="T25" s="65"/>
    </row>
    <row r="26" spans="2:20" ht="67.5">
      <c r="B26" s="6"/>
      <c r="C26" s="56" t="s">
        <v>28</v>
      </c>
      <c r="D26" s="56" t="s">
        <v>29</v>
      </c>
      <c r="E26" s="56" t="s">
        <v>28</v>
      </c>
      <c r="F26" s="56" t="s">
        <v>29</v>
      </c>
      <c r="G26" s="56" t="s">
        <v>28</v>
      </c>
      <c r="H26" s="56" t="s">
        <v>29</v>
      </c>
      <c r="I26" s="56" t="s">
        <v>28</v>
      </c>
      <c r="J26" s="56" t="s">
        <v>29</v>
      </c>
      <c r="K26" s="56" t="s">
        <v>28</v>
      </c>
      <c r="L26" s="56" t="s">
        <v>29</v>
      </c>
      <c r="M26" s="56" t="s">
        <v>28</v>
      </c>
      <c r="N26" s="56" t="s">
        <v>29</v>
      </c>
      <c r="O26" s="56" t="s">
        <v>28</v>
      </c>
      <c r="P26" s="56" t="s">
        <v>29</v>
      </c>
      <c r="Q26" s="56" t="s">
        <v>28</v>
      </c>
      <c r="R26" s="56" t="s">
        <v>29</v>
      </c>
      <c r="S26" s="56" t="s">
        <v>28</v>
      </c>
      <c r="T26" s="56" t="s">
        <v>29</v>
      </c>
    </row>
    <row r="27" spans="2:20">
      <c r="B27" s="8">
        <v>-6</v>
      </c>
      <c r="C27" s="38">
        <v>0.84952796956460475</v>
      </c>
      <c r="D27" s="38">
        <v>3.1530593948449757</v>
      </c>
      <c r="E27" s="50"/>
      <c r="F27" s="50"/>
      <c r="G27" s="50"/>
      <c r="H27" s="50"/>
      <c r="I27" s="50"/>
      <c r="J27" s="50"/>
      <c r="K27" s="50"/>
      <c r="L27" s="50"/>
      <c r="M27" s="51"/>
      <c r="N27" s="51"/>
      <c r="O27" s="50"/>
      <c r="P27" s="50"/>
      <c r="Q27" s="52"/>
      <c r="R27" s="52"/>
      <c r="S27" s="52"/>
      <c r="T27" s="52"/>
    </row>
    <row r="28" spans="2:20">
      <c r="B28" s="8">
        <f>B27+2</f>
        <v>-4</v>
      </c>
      <c r="C28" s="38">
        <v>0.99551024720050707</v>
      </c>
      <c r="D28" s="38">
        <v>3.0907417867750224</v>
      </c>
      <c r="E28" s="50"/>
      <c r="F28" s="50"/>
      <c r="G28" s="50"/>
      <c r="H28" s="50"/>
      <c r="I28" s="50"/>
      <c r="J28" s="50"/>
      <c r="K28" s="50"/>
      <c r="L28" s="50"/>
      <c r="M28" s="51"/>
      <c r="N28" s="51"/>
      <c r="O28" s="50"/>
      <c r="P28" s="50"/>
      <c r="Q28" s="52"/>
      <c r="R28" s="52"/>
      <c r="S28" s="52"/>
      <c r="T28" s="52"/>
    </row>
    <row r="29" spans="2:20">
      <c r="B29" s="8">
        <f t="shared" ref="B29:B43" si="1">B28+2</f>
        <v>-2</v>
      </c>
      <c r="C29" s="38">
        <v>1</v>
      </c>
      <c r="D29" s="38">
        <v>2.8740857476451764</v>
      </c>
      <c r="E29" s="50"/>
      <c r="F29" s="50"/>
      <c r="G29" s="50"/>
      <c r="H29" s="50"/>
      <c r="I29" s="50"/>
      <c r="J29" s="50"/>
      <c r="K29" s="50"/>
      <c r="L29" s="50"/>
      <c r="M29" s="51"/>
      <c r="N29" s="51"/>
      <c r="O29" s="50"/>
      <c r="P29" s="50"/>
      <c r="Q29" s="52"/>
      <c r="R29" s="52"/>
      <c r="S29" s="52"/>
      <c r="T29" s="52"/>
    </row>
    <row r="30" spans="2:20">
      <c r="B30" s="8">
        <f t="shared" si="1"/>
        <v>0</v>
      </c>
      <c r="C30" s="57">
        <v>1</v>
      </c>
      <c r="D30" s="38">
        <v>2.915448257026751</v>
      </c>
      <c r="E30" s="50"/>
      <c r="F30" s="50"/>
      <c r="G30" s="50"/>
      <c r="H30" s="50"/>
      <c r="I30" s="50"/>
      <c r="J30" s="50"/>
      <c r="K30" s="50"/>
      <c r="L30" s="50"/>
      <c r="M30" s="51"/>
      <c r="N30" s="51"/>
      <c r="O30" s="50"/>
      <c r="P30" s="50"/>
      <c r="Q30" s="52"/>
      <c r="R30" s="52"/>
      <c r="S30" s="52"/>
      <c r="T30" s="52"/>
    </row>
    <row r="31" spans="2:20" ht="15">
      <c r="B31" s="8">
        <f t="shared" si="1"/>
        <v>2</v>
      </c>
      <c r="C31" s="37">
        <v>0.99920983260403318</v>
      </c>
      <c r="D31" s="38">
        <v>2.929255374025979</v>
      </c>
      <c r="E31" s="50"/>
      <c r="F31" s="50"/>
      <c r="G31" s="50"/>
      <c r="H31" s="50"/>
      <c r="I31" s="50"/>
      <c r="J31" s="50"/>
      <c r="K31" s="50"/>
      <c r="L31" s="50"/>
      <c r="M31" s="51"/>
      <c r="N31" s="51"/>
      <c r="O31" s="50"/>
      <c r="P31" s="50"/>
      <c r="Q31" s="52"/>
      <c r="R31" s="52"/>
      <c r="S31" s="52"/>
      <c r="T31" s="52"/>
    </row>
    <row r="32" spans="2:20">
      <c r="B32" s="8">
        <f t="shared" si="1"/>
        <v>4</v>
      </c>
      <c r="C32" s="58">
        <v>0.9976806372618009</v>
      </c>
      <c r="D32" s="38">
        <v>2.7338132825720427</v>
      </c>
      <c r="E32" s="50"/>
      <c r="F32" s="50"/>
      <c r="G32" s="50"/>
      <c r="H32" s="50"/>
      <c r="I32" s="50"/>
      <c r="J32" s="50"/>
      <c r="K32" s="50"/>
      <c r="L32" s="50"/>
      <c r="M32" s="51"/>
      <c r="N32" s="51"/>
      <c r="O32" s="50"/>
      <c r="P32" s="50"/>
      <c r="Q32" s="52"/>
      <c r="R32" s="52"/>
      <c r="S32" s="52"/>
      <c r="T32" s="52"/>
    </row>
    <row r="33" spans="2:20">
      <c r="B33" s="8">
        <f t="shared" si="1"/>
        <v>6</v>
      </c>
      <c r="C33" s="58">
        <v>1</v>
      </c>
      <c r="D33" s="38">
        <v>2.4964235423830528</v>
      </c>
      <c r="E33" s="50"/>
      <c r="F33" s="50"/>
      <c r="G33" s="50"/>
      <c r="H33" s="50"/>
      <c r="I33" s="50"/>
      <c r="J33" s="50"/>
      <c r="K33" s="50"/>
      <c r="L33" s="50"/>
      <c r="M33" s="51"/>
      <c r="N33" s="51"/>
      <c r="O33" s="50"/>
      <c r="P33" s="50"/>
      <c r="Q33" s="52"/>
      <c r="R33" s="52"/>
      <c r="S33" s="52"/>
      <c r="T33" s="52"/>
    </row>
    <row r="34" spans="2:20">
      <c r="B34" s="8">
        <f t="shared" si="1"/>
        <v>8</v>
      </c>
      <c r="C34" s="58">
        <v>1</v>
      </c>
      <c r="D34" s="38">
        <v>2.4971235718068261</v>
      </c>
      <c r="E34" s="50"/>
      <c r="F34" s="50"/>
      <c r="G34" s="50"/>
      <c r="H34" s="50"/>
      <c r="I34" s="50"/>
      <c r="J34" s="50"/>
      <c r="K34" s="50"/>
      <c r="L34" s="50"/>
      <c r="M34" s="51"/>
      <c r="N34" s="51"/>
      <c r="O34" s="50"/>
      <c r="P34" s="50"/>
      <c r="Q34" s="52"/>
      <c r="R34" s="52"/>
      <c r="S34" s="52"/>
      <c r="T34" s="52"/>
    </row>
    <row r="35" spans="2:20">
      <c r="B35" s="8">
        <f t="shared" si="1"/>
        <v>10</v>
      </c>
      <c r="C35" s="58">
        <v>1</v>
      </c>
      <c r="D35" s="38">
        <v>2.2400059582549763</v>
      </c>
      <c r="E35" s="50"/>
      <c r="F35" s="50"/>
      <c r="G35" s="50"/>
      <c r="H35" s="50"/>
      <c r="I35" s="50"/>
      <c r="J35" s="50"/>
      <c r="K35" s="50"/>
      <c r="L35" s="50"/>
      <c r="M35" s="51"/>
      <c r="N35" s="51"/>
      <c r="O35" s="50"/>
      <c r="P35" s="50"/>
      <c r="Q35" s="52"/>
      <c r="R35" s="52"/>
      <c r="S35" s="52"/>
      <c r="T35" s="52"/>
    </row>
    <row r="36" spans="2:20">
      <c r="B36" s="8">
        <f t="shared" si="1"/>
        <v>12</v>
      </c>
      <c r="C36" s="58">
        <v>1</v>
      </c>
      <c r="D36" s="38">
        <v>1.9959499500789075</v>
      </c>
      <c r="E36" s="50"/>
      <c r="F36" s="50"/>
      <c r="G36" s="50"/>
      <c r="H36" s="50"/>
      <c r="I36" s="50"/>
      <c r="J36" s="50"/>
      <c r="K36" s="50"/>
      <c r="L36" s="50"/>
      <c r="M36" s="51"/>
      <c r="N36" s="51"/>
      <c r="O36" s="50"/>
      <c r="P36" s="50"/>
      <c r="Q36" s="52"/>
      <c r="R36" s="52"/>
      <c r="S36" s="52"/>
      <c r="T36" s="52"/>
    </row>
    <row r="37" spans="2:20">
      <c r="B37" s="8">
        <f t="shared" si="1"/>
        <v>14</v>
      </c>
      <c r="C37" s="58">
        <v>1</v>
      </c>
      <c r="D37" s="38">
        <v>1.9434491128706004</v>
      </c>
      <c r="E37" s="50"/>
      <c r="F37" s="50"/>
      <c r="G37" s="50"/>
      <c r="H37" s="50"/>
      <c r="I37" s="50"/>
      <c r="J37" s="50"/>
      <c r="K37" s="50"/>
      <c r="L37" s="50"/>
      <c r="M37" s="51"/>
      <c r="N37" s="51"/>
      <c r="O37" s="50"/>
      <c r="P37" s="50"/>
      <c r="Q37" s="52"/>
      <c r="R37" s="52"/>
      <c r="S37" s="52"/>
      <c r="T37" s="52"/>
    </row>
    <row r="38" spans="2:20">
      <c r="B38" s="8">
        <f t="shared" si="1"/>
        <v>16</v>
      </c>
      <c r="C38" s="58">
        <v>1</v>
      </c>
      <c r="D38" s="38">
        <v>1.9861685182571527</v>
      </c>
      <c r="E38" s="50"/>
      <c r="F38" s="50"/>
      <c r="G38" s="50"/>
      <c r="H38" s="50"/>
      <c r="I38" s="50"/>
      <c r="J38" s="50"/>
      <c r="K38" s="50"/>
      <c r="L38" s="50"/>
      <c r="M38" s="51"/>
      <c r="N38" s="51"/>
      <c r="O38" s="50"/>
      <c r="P38" s="50"/>
      <c r="Q38" s="52"/>
      <c r="R38" s="52"/>
      <c r="S38" s="52"/>
      <c r="T38" s="52"/>
    </row>
    <row r="39" spans="2:20">
      <c r="B39" s="8">
        <f t="shared" si="1"/>
        <v>18</v>
      </c>
      <c r="C39" s="58">
        <v>1.0001783016300523</v>
      </c>
      <c r="D39" s="38">
        <v>1.9228317477117853</v>
      </c>
      <c r="E39" s="50"/>
      <c r="F39" s="50"/>
      <c r="G39" s="50"/>
      <c r="H39" s="50"/>
      <c r="I39" s="50"/>
      <c r="J39" s="50"/>
      <c r="K39" s="50"/>
      <c r="L39" s="50"/>
      <c r="M39" s="51"/>
      <c r="N39" s="51"/>
      <c r="O39" s="50"/>
      <c r="P39" s="50"/>
      <c r="Q39" s="52"/>
      <c r="R39" s="52"/>
      <c r="S39" s="52"/>
      <c r="T39" s="52"/>
    </row>
    <row r="40" spans="2:20">
      <c r="B40" s="8">
        <f t="shared" si="1"/>
        <v>20</v>
      </c>
      <c r="C40" s="58">
        <v>1</v>
      </c>
      <c r="D40" s="38">
        <v>1.6247498984550068</v>
      </c>
      <c r="E40" s="50"/>
      <c r="F40" s="50"/>
      <c r="G40" s="50"/>
      <c r="H40" s="50"/>
      <c r="I40" s="50"/>
      <c r="J40" s="50"/>
      <c r="K40" s="50"/>
      <c r="L40" s="50"/>
      <c r="M40" s="51"/>
      <c r="N40" s="51"/>
      <c r="O40" s="50"/>
      <c r="P40" s="50"/>
      <c r="Q40" s="52"/>
      <c r="R40" s="52"/>
      <c r="S40" s="52"/>
      <c r="T40" s="52"/>
    </row>
    <row r="41" spans="2:20">
      <c r="B41" s="8">
        <f t="shared" si="1"/>
        <v>22</v>
      </c>
      <c r="C41" s="58">
        <v>1</v>
      </c>
      <c r="D41" s="38">
        <v>1.3844493769821895</v>
      </c>
      <c r="E41" s="50"/>
      <c r="F41" s="50"/>
      <c r="G41" s="50"/>
      <c r="H41" s="50"/>
      <c r="I41" s="50"/>
      <c r="J41" s="50"/>
      <c r="K41" s="50"/>
      <c r="L41" s="50"/>
      <c r="M41" s="51"/>
      <c r="N41" s="51"/>
      <c r="O41" s="50"/>
      <c r="P41" s="50"/>
      <c r="Q41" s="52"/>
      <c r="R41" s="52"/>
      <c r="S41" s="52"/>
      <c r="T41" s="52"/>
    </row>
    <row r="42" spans="2:20">
      <c r="B42" s="8">
        <f t="shared" si="1"/>
        <v>24</v>
      </c>
      <c r="C42" s="58">
        <v>1</v>
      </c>
      <c r="D42" s="38">
        <v>1.193573110742604</v>
      </c>
      <c r="E42" s="50"/>
      <c r="F42" s="50"/>
      <c r="G42" s="50"/>
      <c r="H42" s="50"/>
      <c r="I42" s="50"/>
      <c r="J42" s="50"/>
      <c r="K42" s="50"/>
      <c r="L42" s="50"/>
      <c r="M42" s="51"/>
      <c r="N42" s="51"/>
      <c r="O42" s="50"/>
      <c r="P42" s="50"/>
      <c r="Q42" s="52"/>
      <c r="R42" s="52"/>
      <c r="S42" s="52"/>
      <c r="T42" s="52"/>
    </row>
    <row r="43" spans="2:20">
      <c r="B43" s="8">
        <f t="shared" si="1"/>
        <v>26</v>
      </c>
      <c r="C43" s="58">
        <v>1</v>
      </c>
      <c r="D43" s="38">
        <v>1.0672127755395158</v>
      </c>
      <c r="E43" s="50"/>
      <c r="F43" s="50"/>
      <c r="G43" s="50"/>
      <c r="H43" s="50"/>
      <c r="I43" s="50"/>
      <c r="J43" s="50"/>
      <c r="K43" s="50"/>
      <c r="L43" s="50"/>
      <c r="M43" s="51"/>
      <c r="N43" s="51"/>
      <c r="O43" s="50"/>
      <c r="P43" s="50"/>
      <c r="Q43" s="52"/>
      <c r="R43" s="52"/>
      <c r="S43" s="52"/>
      <c r="T43" s="52"/>
    </row>
  </sheetData>
  <mergeCells count="20">
    <mergeCell ref="O25:P25"/>
    <mergeCell ref="Q25:R25"/>
    <mergeCell ref="S25:T25"/>
    <mergeCell ref="O3:P3"/>
    <mergeCell ref="Q3:R3"/>
    <mergeCell ref="S3:T3"/>
    <mergeCell ref="F24:O24"/>
    <mergeCell ref="M25:N25"/>
    <mergeCell ref="C25:D25"/>
    <mergeCell ref="E25:F25"/>
    <mergeCell ref="G25:H25"/>
    <mergeCell ref="I25:J25"/>
    <mergeCell ref="K25:L25"/>
    <mergeCell ref="G1:N1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48"/>
  <sheetViews>
    <sheetView workbookViewId="0">
      <selection activeCell="D8" sqref="D8:G21"/>
    </sheetView>
  </sheetViews>
  <sheetFormatPr defaultRowHeight="12.75"/>
  <sheetData>
    <row r="2" spans="2:27">
      <c r="B2" s="8"/>
      <c r="C2" s="8"/>
      <c r="D2" s="8"/>
      <c r="E2" s="8"/>
      <c r="F2" s="8"/>
      <c r="G2" s="8"/>
      <c r="H2" s="68" t="s">
        <v>30</v>
      </c>
      <c r="I2" s="68"/>
      <c r="J2" s="68"/>
      <c r="K2" s="68"/>
      <c r="L2" s="68"/>
      <c r="M2" s="68"/>
      <c r="N2" s="68"/>
      <c r="O2" s="68"/>
      <c r="P2" s="8"/>
      <c r="Q2" s="8"/>
      <c r="R2" s="8"/>
      <c r="S2" s="8"/>
      <c r="T2" s="8"/>
      <c r="U2" s="8"/>
    </row>
    <row r="3" spans="2:27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2:27" ht="60.75" customHeight="1">
      <c r="B4" s="8"/>
      <c r="C4" s="6" t="s">
        <v>7</v>
      </c>
      <c r="D4" s="59" t="s">
        <v>13</v>
      </c>
      <c r="E4" s="59"/>
      <c r="F4" s="59"/>
      <c r="G4" s="59"/>
      <c r="H4" s="59" t="s">
        <v>34</v>
      </c>
      <c r="I4" s="59"/>
      <c r="J4" s="59"/>
      <c r="K4" s="59"/>
      <c r="L4" s="59" t="s">
        <v>21</v>
      </c>
      <c r="M4" s="59"/>
      <c r="N4" s="59"/>
      <c r="O4" s="59"/>
      <c r="P4" s="59" t="s">
        <v>22</v>
      </c>
      <c r="Q4" s="59"/>
      <c r="R4" s="59"/>
      <c r="S4" s="59"/>
      <c r="T4" s="59" t="s">
        <v>23</v>
      </c>
      <c r="U4" s="59"/>
      <c r="V4" s="59"/>
      <c r="W4" s="59"/>
      <c r="X4" s="59" t="s">
        <v>17</v>
      </c>
      <c r="Y4" s="59"/>
      <c r="Z4" s="59"/>
      <c r="AA4" s="59"/>
    </row>
    <row r="5" spans="2:27" ht="67.5">
      <c r="B5" s="8"/>
      <c r="C5" s="6"/>
      <c r="D5" s="31" t="s">
        <v>28</v>
      </c>
      <c r="E5" s="31" t="s">
        <v>29</v>
      </c>
      <c r="F5" s="31" t="s">
        <v>32</v>
      </c>
      <c r="G5" s="31" t="s">
        <v>33</v>
      </c>
      <c r="H5" s="31" t="s">
        <v>28</v>
      </c>
      <c r="I5" s="31" t="s">
        <v>29</v>
      </c>
      <c r="J5" s="31" t="s">
        <v>32</v>
      </c>
      <c r="K5" s="31" t="s">
        <v>33</v>
      </c>
      <c r="L5" s="31" t="s">
        <v>28</v>
      </c>
      <c r="M5" s="31" t="s">
        <v>29</v>
      </c>
      <c r="N5" s="31" t="s">
        <v>32</v>
      </c>
      <c r="O5" s="31" t="s">
        <v>33</v>
      </c>
      <c r="P5" s="31" t="s">
        <v>28</v>
      </c>
      <c r="Q5" s="31" t="s">
        <v>29</v>
      </c>
      <c r="R5" s="31" t="s">
        <v>32</v>
      </c>
      <c r="S5" s="31" t="s">
        <v>33</v>
      </c>
      <c r="T5" s="31" t="s">
        <v>28</v>
      </c>
      <c r="U5" s="31" t="s">
        <v>29</v>
      </c>
      <c r="V5" s="31" t="s">
        <v>32</v>
      </c>
      <c r="W5" s="31" t="s">
        <v>33</v>
      </c>
      <c r="X5" s="31" t="s">
        <v>28</v>
      </c>
      <c r="Y5" s="31" t="s">
        <v>29</v>
      </c>
      <c r="Z5" s="31" t="s">
        <v>32</v>
      </c>
      <c r="AA5" s="31" t="s">
        <v>33</v>
      </c>
    </row>
    <row r="6" spans="2:27">
      <c r="B6" s="8"/>
      <c r="C6" s="8">
        <v>-6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40"/>
      <c r="O6" s="40"/>
      <c r="P6" s="38">
        <v>1.1719310070157165</v>
      </c>
      <c r="Q6" s="38">
        <v>1.0205426459995197</v>
      </c>
      <c r="R6" s="29">
        <v>2.9504820671037408</v>
      </c>
      <c r="S6" s="29">
        <v>38.600403632694253</v>
      </c>
      <c r="T6" s="29"/>
      <c r="U6" s="29"/>
      <c r="V6" s="38"/>
      <c r="W6" s="38"/>
      <c r="X6" s="38"/>
      <c r="Y6" s="38"/>
      <c r="Z6" s="38"/>
      <c r="AA6" s="38"/>
    </row>
    <row r="7" spans="2:27">
      <c r="B7" s="8"/>
      <c r="C7" s="8">
        <f>C6+2</f>
        <v>-4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40"/>
      <c r="O7" s="40"/>
      <c r="P7" s="38">
        <v>1.0316705453809574</v>
      </c>
      <c r="Q7" s="38">
        <v>1.0614199458671663</v>
      </c>
      <c r="R7" s="29">
        <v>1.2112428425479342</v>
      </c>
      <c r="S7" s="29">
        <v>1.7383298666757594</v>
      </c>
      <c r="T7" s="29"/>
      <c r="U7" s="29"/>
      <c r="V7" s="38"/>
      <c r="W7" s="38"/>
      <c r="X7" s="38"/>
      <c r="Y7" s="38"/>
      <c r="Z7" s="38"/>
      <c r="AA7" s="38"/>
    </row>
    <row r="8" spans="2:27">
      <c r="B8" s="8"/>
      <c r="C8" s="8">
        <f t="shared" ref="C8:C24" si="0">C7+2</f>
        <v>-2</v>
      </c>
      <c r="D8" s="38">
        <v>0.7</v>
      </c>
      <c r="E8" s="38">
        <v>1.02</v>
      </c>
      <c r="F8" s="38">
        <v>1.1100000000000001</v>
      </c>
      <c r="G8" s="38">
        <v>1.1399999999999999</v>
      </c>
      <c r="H8" s="38"/>
      <c r="I8" s="38"/>
      <c r="J8" s="38"/>
      <c r="K8" s="38"/>
      <c r="L8" s="38"/>
      <c r="M8" s="38"/>
      <c r="N8" s="40"/>
      <c r="O8" s="40"/>
      <c r="P8" s="38">
        <v>1.0830613409832706</v>
      </c>
      <c r="Q8" s="38">
        <v>1.1175750985456028</v>
      </c>
      <c r="R8" s="29">
        <v>1.1662411347517732</v>
      </c>
      <c r="S8" s="29">
        <v>1.1417506287512922</v>
      </c>
      <c r="T8" s="29"/>
      <c r="U8" s="29"/>
      <c r="V8" s="38"/>
      <c r="W8" s="38"/>
      <c r="X8" s="38"/>
      <c r="Y8" s="38"/>
      <c r="Z8" s="38"/>
      <c r="AA8" s="38"/>
    </row>
    <row r="9" spans="2:27">
      <c r="B9" s="8"/>
      <c r="C9" s="8">
        <f t="shared" si="0"/>
        <v>0</v>
      </c>
      <c r="D9" s="38">
        <v>1</v>
      </c>
      <c r="E9" s="38">
        <v>1.1499999999999999</v>
      </c>
      <c r="F9" s="38">
        <v>1.3</v>
      </c>
      <c r="G9" s="38">
        <v>1.3</v>
      </c>
      <c r="H9" s="38"/>
      <c r="I9" s="38"/>
      <c r="J9" s="38"/>
      <c r="K9" s="38"/>
      <c r="L9" s="38"/>
      <c r="M9" s="38"/>
      <c r="N9" s="40"/>
      <c r="O9" s="40"/>
      <c r="P9" s="38">
        <v>1.1044492873007103</v>
      </c>
      <c r="Q9" s="38">
        <v>1.0347185588965087</v>
      </c>
      <c r="R9" s="29">
        <v>1.4241919001774863</v>
      </c>
      <c r="S9" s="29">
        <v>1.1766535581772535</v>
      </c>
      <c r="T9" s="29"/>
      <c r="U9" s="29"/>
      <c r="V9" s="38"/>
      <c r="W9" s="38"/>
      <c r="X9" s="38"/>
      <c r="Y9" s="38"/>
      <c r="Z9" s="38"/>
      <c r="AA9" s="38"/>
    </row>
    <row r="10" spans="2:27" ht="15">
      <c r="B10" s="8"/>
      <c r="C10" s="8">
        <f t="shared" si="0"/>
        <v>2</v>
      </c>
      <c r="D10" s="38">
        <v>0.8</v>
      </c>
      <c r="E10" s="48">
        <v>0.98</v>
      </c>
      <c r="F10" s="38">
        <v>1.32</v>
      </c>
      <c r="G10" s="38">
        <v>1.0900000000000001</v>
      </c>
      <c r="H10" s="38"/>
      <c r="I10" s="38"/>
      <c r="J10" s="38"/>
      <c r="K10" s="38"/>
      <c r="L10" s="38"/>
      <c r="M10" s="38"/>
      <c r="N10" s="40"/>
      <c r="O10" s="40"/>
      <c r="P10" s="38">
        <v>1.1285674392627758</v>
      </c>
      <c r="Q10" s="38">
        <v>1.0371529967297737</v>
      </c>
      <c r="R10" s="29">
        <v>1.3252974796214747</v>
      </c>
      <c r="S10" s="29">
        <v>1.4563753552160124</v>
      </c>
      <c r="T10" s="29"/>
      <c r="U10" s="29"/>
      <c r="V10" s="38"/>
      <c r="W10" s="38"/>
      <c r="X10" s="38"/>
      <c r="Y10" s="38"/>
      <c r="Z10" s="38"/>
      <c r="AA10" s="38"/>
    </row>
    <row r="11" spans="2:27" ht="15">
      <c r="B11" s="8"/>
      <c r="C11" s="8">
        <f t="shared" si="0"/>
        <v>4</v>
      </c>
      <c r="D11" s="38">
        <v>0.91</v>
      </c>
      <c r="E11" s="47">
        <v>1.0900000000000001</v>
      </c>
      <c r="F11" s="38">
        <v>1.02</v>
      </c>
      <c r="G11" s="38">
        <v>1.46</v>
      </c>
      <c r="H11" s="38"/>
      <c r="I11" s="38"/>
      <c r="J11" s="38"/>
      <c r="K11" s="38"/>
      <c r="L11" s="38"/>
      <c r="M11" s="38"/>
      <c r="N11" s="40"/>
      <c r="O11" s="40"/>
      <c r="P11" s="38">
        <v>1.2450009441394982</v>
      </c>
      <c r="Q11" s="38">
        <v>1.014608416952768</v>
      </c>
      <c r="R11" s="29">
        <v>1.2076804042318017</v>
      </c>
      <c r="S11" s="29">
        <v>1.4126573674567056</v>
      </c>
      <c r="T11" s="29"/>
      <c r="U11" s="29"/>
      <c r="V11" s="38"/>
      <c r="W11" s="38"/>
      <c r="X11" s="38"/>
      <c r="Y11" s="38"/>
      <c r="Z11" s="38"/>
      <c r="AA11" s="38"/>
    </row>
    <row r="12" spans="2:27" ht="15">
      <c r="B12" s="8"/>
      <c r="C12" s="8">
        <f t="shared" si="0"/>
        <v>6</v>
      </c>
      <c r="D12" s="38">
        <v>1.03</v>
      </c>
      <c r="E12" s="49">
        <v>1.04</v>
      </c>
      <c r="F12" s="38">
        <v>1.1599999999999999</v>
      </c>
      <c r="G12" s="38">
        <v>1.01</v>
      </c>
      <c r="H12" s="38"/>
      <c r="I12" s="38"/>
      <c r="J12" s="38"/>
      <c r="K12" s="38"/>
      <c r="L12" s="38"/>
      <c r="M12" s="38"/>
      <c r="N12" s="40"/>
      <c r="O12" s="40"/>
      <c r="P12" s="38">
        <v>1.3389674931428726</v>
      </c>
      <c r="Q12" s="38">
        <v>1.0143851737248382</v>
      </c>
      <c r="R12" s="29">
        <v>1.2567752197230775</v>
      </c>
      <c r="S12" s="29">
        <v>1.2024798427416798</v>
      </c>
      <c r="T12" s="29"/>
      <c r="U12" s="29"/>
      <c r="V12" s="38"/>
      <c r="W12" s="38"/>
      <c r="X12" s="38"/>
      <c r="Y12" s="38"/>
      <c r="Z12" s="38"/>
      <c r="AA12" s="38"/>
    </row>
    <row r="13" spans="2:27" ht="15">
      <c r="B13" s="8"/>
      <c r="C13" s="8">
        <f t="shared" si="0"/>
        <v>8</v>
      </c>
      <c r="D13" s="38">
        <v>1.07</v>
      </c>
      <c r="E13" s="47">
        <v>1.01</v>
      </c>
      <c r="F13" s="38">
        <v>1.1299999999999999</v>
      </c>
      <c r="G13" s="38">
        <v>1.06</v>
      </c>
      <c r="H13" s="38"/>
      <c r="I13" s="38"/>
      <c r="J13" s="38"/>
      <c r="K13" s="38"/>
      <c r="L13" s="38"/>
      <c r="M13" s="38"/>
      <c r="N13" s="40"/>
      <c r="O13" s="40"/>
      <c r="P13" s="38">
        <v>1.3857560948925074</v>
      </c>
      <c r="Q13" s="38">
        <v>1.0241185071388623</v>
      </c>
      <c r="R13" s="29">
        <v>1.1432348372878423</v>
      </c>
      <c r="S13" s="29">
        <v>1.2962394408838742</v>
      </c>
      <c r="T13" s="29"/>
      <c r="U13" s="29"/>
      <c r="V13" s="38"/>
      <c r="W13" s="38"/>
      <c r="X13" s="38"/>
      <c r="Y13" s="38"/>
      <c r="Z13" s="38"/>
      <c r="AA13" s="38"/>
    </row>
    <row r="14" spans="2:27" ht="15">
      <c r="B14" s="8"/>
      <c r="C14" s="8">
        <f t="shared" si="0"/>
        <v>10</v>
      </c>
      <c r="D14" s="38">
        <v>1.1200000000000001</v>
      </c>
      <c r="E14" s="47">
        <v>1.02</v>
      </c>
      <c r="F14" s="38">
        <v>0.99</v>
      </c>
      <c r="G14" s="38">
        <v>1.1599999999999999</v>
      </c>
      <c r="H14" s="38"/>
      <c r="I14" s="38"/>
      <c r="J14" s="38"/>
      <c r="K14" s="38"/>
      <c r="L14" s="38"/>
      <c r="M14" s="38"/>
      <c r="N14" s="40"/>
      <c r="O14" s="40"/>
      <c r="P14" s="38">
        <v>1.4347570279312953</v>
      </c>
      <c r="Q14" s="38">
        <v>1.0370522627141228</v>
      </c>
      <c r="R14" s="29">
        <v>1.0972040998137267</v>
      </c>
      <c r="S14" s="29">
        <v>1.2298503147022433</v>
      </c>
      <c r="T14" s="29"/>
      <c r="U14" s="29"/>
      <c r="V14" s="38"/>
      <c r="W14" s="38"/>
      <c r="X14" s="38"/>
      <c r="Y14" s="38"/>
      <c r="Z14" s="38"/>
      <c r="AA14" s="38"/>
    </row>
    <row r="15" spans="2:27" ht="15">
      <c r="B15" s="8"/>
      <c r="C15" s="8">
        <f t="shared" si="0"/>
        <v>12</v>
      </c>
      <c r="D15" s="38">
        <v>1.1299999999999999</v>
      </c>
      <c r="E15" s="47">
        <v>1.01</v>
      </c>
      <c r="F15" s="38">
        <v>0.98</v>
      </c>
      <c r="G15" s="38">
        <v>0.94</v>
      </c>
      <c r="H15" s="38"/>
      <c r="I15" s="38"/>
      <c r="J15" s="38"/>
      <c r="K15" s="38"/>
      <c r="L15" s="38"/>
      <c r="M15" s="38"/>
      <c r="N15" s="40"/>
      <c r="O15" s="40"/>
      <c r="P15" s="38">
        <v>1.4800005503331235</v>
      </c>
      <c r="Q15" s="38">
        <v>1.0311760082056001</v>
      </c>
      <c r="R15" s="29">
        <v>1.0931787636969683</v>
      </c>
      <c r="S15" s="29">
        <v>1.1538141819780974</v>
      </c>
      <c r="T15" s="29"/>
      <c r="U15" s="29"/>
      <c r="V15" s="38"/>
      <c r="W15" s="38"/>
      <c r="X15" s="38"/>
      <c r="Y15" s="38"/>
      <c r="Z15" s="38"/>
      <c r="AA15" s="38"/>
    </row>
    <row r="16" spans="2:27" ht="15">
      <c r="B16" s="8"/>
      <c r="C16" s="8">
        <f t="shared" si="0"/>
        <v>14</v>
      </c>
      <c r="D16" s="38">
        <v>1.1200000000000001</v>
      </c>
      <c r="E16" s="47">
        <v>0.95</v>
      </c>
      <c r="F16" s="38">
        <v>0.96</v>
      </c>
      <c r="G16" s="38">
        <v>0.86</v>
      </c>
      <c r="H16" s="38"/>
      <c r="I16" s="38"/>
      <c r="J16" s="38"/>
      <c r="K16" s="38"/>
      <c r="L16" s="38"/>
      <c r="M16" s="38"/>
      <c r="N16" s="40"/>
      <c r="O16" s="40"/>
      <c r="P16" s="38">
        <v>1.509429163295825</v>
      </c>
      <c r="Q16" s="38">
        <v>1.0213129030251509</v>
      </c>
      <c r="R16" s="29">
        <v>1.0652789342214821</v>
      </c>
      <c r="S16" s="29">
        <v>1.1562869725253055</v>
      </c>
      <c r="T16" s="29"/>
      <c r="U16" s="29"/>
      <c r="V16" s="38"/>
      <c r="W16" s="38"/>
      <c r="X16" s="38"/>
      <c r="Y16" s="38"/>
      <c r="Z16" s="38"/>
      <c r="AA16" s="38"/>
    </row>
    <row r="17" spans="2:27" ht="15">
      <c r="B17" s="8"/>
      <c r="C17" s="8">
        <f t="shared" si="0"/>
        <v>16</v>
      </c>
      <c r="D17" s="38">
        <v>1.25</v>
      </c>
      <c r="E17" s="47">
        <v>1.02</v>
      </c>
      <c r="F17" s="38">
        <v>1.1299999999999999</v>
      </c>
      <c r="G17" s="38">
        <v>1</v>
      </c>
      <c r="H17" s="38"/>
      <c r="I17" s="38"/>
      <c r="J17" s="38"/>
      <c r="K17" s="38"/>
      <c r="L17" s="38"/>
      <c r="M17" s="38"/>
      <c r="N17" s="40"/>
      <c r="O17" s="40"/>
      <c r="P17" s="38">
        <v>1.5426482287684251</v>
      </c>
      <c r="Q17" s="38">
        <v>1.0304968962437537</v>
      </c>
      <c r="R17" s="29">
        <v>1.0359661115676646</v>
      </c>
      <c r="S17" s="29">
        <v>1.1947827165987746</v>
      </c>
      <c r="T17" s="29"/>
      <c r="U17" s="29"/>
      <c r="V17" s="38"/>
      <c r="W17" s="38"/>
      <c r="X17" s="38"/>
      <c r="Y17" s="38"/>
      <c r="Z17" s="38"/>
      <c r="AA17" s="38"/>
    </row>
    <row r="18" spans="2:27" s="8" customFormat="1" ht="15">
      <c r="C18" s="8">
        <f t="shared" si="0"/>
        <v>18</v>
      </c>
      <c r="D18" s="38">
        <v>1</v>
      </c>
      <c r="E18" s="47">
        <v>0.99</v>
      </c>
      <c r="F18" s="38">
        <v>1.07</v>
      </c>
      <c r="G18" s="38">
        <v>1.18</v>
      </c>
      <c r="H18" s="38"/>
      <c r="I18" s="38"/>
      <c r="J18" s="38"/>
      <c r="K18" s="38"/>
      <c r="L18" s="38"/>
      <c r="M18" s="38"/>
      <c r="N18" s="40"/>
      <c r="O18" s="40"/>
      <c r="P18" s="38">
        <v>1.5908843731753586</v>
      </c>
      <c r="Q18" s="38">
        <v>1.0421595568994781</v>
      </c>
      <c r="R18" s="29">
        <v>1.0216547471145243</v>
      </c>
      <c r="S18" s="29">
        <v>1.1883835509763987</v>
      </c>
      <c r="T18" s="29"/>
      <c r="U18" s="29"/>
      <c r="V18" s="38"/>
      <c r="W18" s="38"/>
      <c r="X18" s="38"/>
      <c r="Y18" s="38"/>
      <c r="Z18" s="38"/>
      <c r="AA18" s="38"/>
    </row>
    <row r="19" spans="2:27" s="8" customFormat="1" ht="15">
      <c r="C19" s="8">
        <f t="shared" si="0"/>
        <v>20</v>
      </c>
      <c r="D19" s="38">
        <v>1.38</v>
      </c>
      <c r="E19" s="47">
        <v>1.01</v>
      </c>
      <c r="F19" s="38">
        <v>1.05</v>
      </c>
      <c r="G19" s="38">
        <v>1.58</v>
      </c>
      <c r="H19" s="38"/>
      <c r="I19" s="38"/>
      <c r="J19" s="38"/>
      <c r="K19" s="38"/>
      <c r="L19" s="38"/>
      <c r="M19" s="38"/>
      <c r="N19" s="40"/>
      <c r="O19" s="40"/>
      <c r="P19" s="38">
        <v>1.6135541901682786</v>
      </c>
      <c r="Q19" s="38">
        <v>1.008295555587948</v>
      </c>
      <c r="R19" s="29">
        <v>0.97927682665613369</v>
      </c>
      <c r="S19" s="29">
        <v>1.135133760219504</v>
      </c>
      <c r="T19" s="29"/>
      <c r="U19" s="29"/>
      <c r="V19" s="38"/>
      <c r="W19" s="38"/>
      <c r="X19" s="38"/>
      <c r="Y19" s="38"/>
      <c r="Z19" s="38"/>
      <c r="AA19" s="38"/>
    </row>
    <row r="20" spans="2:27" ht="15">
      <c r="B20" s="8"/>
      <c r="C20" s="8">
        <f t="shared" si="0"/>
        <v>22</v>
      </c>
      <c r="D20" s="38">
        <v>1.39</v>
      </c>
      <c r="E20" s="47">
        <v>1.08</v>
      </c>
      <c r="F20" s="38">
        <v>1.06</v>
      </c>
      <c r="G20" s="38">
        <v>1.54</v>
      </c>
      <c r="H20" s="38"/>
      <c r="I20" s="38"/>
      <c r="J20" s="38"/>
      <c r="K20" s="38"/>
      <c r="L20" s="38"/>
      <c r="M20" s="38"/>
      <c r="N20" s="40"/>
      <c r="O20" s="40"/>
      <c r="P20" s="38">
        <v>1.6250241398358938</v>
      </c>
      <c r="Q20" s="38">
        <v>0.95676023713450142</v>
      </c>
      <c r="R20" s="29">
        <v>0.95849128077160473</v>
      </c>
      <c r="S20" s="29">
        <v>1.118976674423819</v>
      </c>
      <c r="T20" s="29"/>
      <c r="U20" s="29"/>
      <c r="V20" s="38"/>
      <c r="W20" s="38"/>
      <c r="X20" s="38"/>
      <c r="Y20" s="38"/>
      <c r="Z20" s="38"/>
      <c r="AA20" s="38"/>
    </row>
    <row r="21" spans="2:27" ht="15">
      <c r="B21" s="8"/>
      <c r="C21" s="8">
        <f t="shared" si="0"/>
        <v>24</v>
      </c>
      <c r="D21" s="38">
        <v>1.1399999999999999</v>
      </c>
      <c r="E21" s="47">
        <v>0.82</v>
      </c>
      <c r="F21" s="38">
        <v>0.83</v>
      </c>
      <c r="G21" s="38">
        <v>1.1599999999999999</v>
      </c>
      <c r="H21" s="38"/>
      <c r="I21" s="38"/>
      <c r="J21" s="38"/>
      <c r="K21" s="38"/>
      <c r="L21" s="38"/>
      <c r="M21" s="38"/>
      <c r="N21" s="40"/>
      <c r="O21" s="40"/>
      <c r="P21" s="38">
        <v>1.6014372618342179</v>
      </c>
      <c r="Q21" s="38">
        <v>0.88449756742146668</v>
      </c>
      <c r="R21" s="29">
        <v>0.89527976019137046</v>
      </c>
      <c r="S21" s="29">
        <v>1.117314508424291</v>
      </c>
      <c r="T21" s="29"/>
      <c r="U21" s="29"/>
      <c r="V21" s="38"/>
      <c r="W21" s="38"/>
      <c r="X21" s="38"/>
      <c r="Y21" s="38"/>
      <c r="Z21" s="38"/>
      <c r="AA21" s="38"/>
    </row>
    <row r="22" spans="2:27" ht="15">
      <c r="B22" s="8"/>
      <c r="C22" s="8">
        <f t="shared" si="0"/>
        <v>26</v>
      </c>
      <c r="D22" s="38"/>
      <c r="E22" s="47"/>
      <c r="F22" s="38"/>
      <c r="G22" s="38"/>
      <c r="H22" s="38"/>
      <c r="I22" s="38"/>
      <c r="J22" s="38"/>
      <c r="K22" s="38"/>
      <c r="L22" s="38"/>
      <c r="M22" s="38"/>
      <c r="N22" s="40"/>
      <c r="O22" s="40"/>
      <c r="P22" s="38">
        <v>1.5880375303573877</v>
      </c>
      <c r="Q22" s="38">
        <v>0.83207763866821027</v>
      </c>
      <c r="R22" s="29">
        <v>0.82451824800753337</v>
      </c>
      <c r="S22" s="29">
        <v>1.1150915557488312</v>
      </c>
      <c r="T22" s="29"/>
      <c r="U22" s="29"/>
      <c r="V22" s="38"/>
      <c r="W22" s="38"/>
      <c r="X22" s="38"/>
      <c r="Y22" s="38"/>
      <c r="Z22" s="38"/>
      <c r="AA22" s="38"/>
    </row>
    <row r="23" spans="2:27" ht="15">
      <c r="B23" s="8"/>
      <c r="C23" s="8">
        <f t="shared" si="0"/>
        <v>28</v>
      </c>
      <c r="D23" s="38"/>
      <c r="E23" s="47"/>
      <c r="F23" s="38"/>
      <c r="G23" s="38"/>
      <c r="H23" s="38"/>
      <c r="I23" s="38"/>
      <c r="J23" s="38"/>
      <c r="K23" s="38"/>
      <c r="L23" s="38"/>
      <c r="M23" s="38"/>
      <c r="N23" s="40"/>
      <c r="O23" s="40"/>
      <c r="P23" s="38">
        <v>1.6252420788270563</v>
      </c>
      <c r="Q23" s="38">
        <v>0.82865809395416368</v>
      </c>
      <c r="R23" s="29">
        <v>0.81771171660185615</v>
      </c>
      <c r="S23" s="29">
        <v>1.1414346866814584</v>
      </c>
      <c r="T23" s="29"/>
      <c r="U23" s="29"/>
      <c r="V23" s="38"/>
      <c r="W23" s="38"/>
      <c r="X23" s="38"/>
      <c r="Y23" s="38"/>
      <c r="Z23" s="38"/>
      <c r="AA23" s="38"/>
    </row>
    <row r="24" spans="2:27" ht="15">
      <c r="B24" s="8"/>
      <c r="C24" s="8">
        <f t="shared" si="0"/>
        <v>30</v>
      </c>
      <c r="D24" s="38"/>
      <c r="E24" s="47"/>
      <c r="F24" s="38"/>
      <c r="G24" s="38"/>
      <c r="H24" s="38"/>
      <c r="I24" s="38"/>
      <c r="J24" s="38"/>
      <c r="K24" s="38"/>
      <c r="L24" s="38"/>
      <c r="M24" s="38"/>
      <c r="N24" s="40"/>
      <c r="O24" s="40"/>
      <c r="P24" s="38">
        <v>1.5711402244369181</v>
      </c>
      <c r="Q24" s="38">
        <v>0.78962180924466296</v>
      </c>
      <c r="R24" s="29">
        <v>0.72115685136402197</v>
      </c>
      <c r="S24" s="29">
        <v>1.1078345941783412</v>
      </c>
      <c r="T24" s="29"/>
      <c r="U24" s="29"/>
      <c r="V24" s="38"/>
      <c r="W24" s="38"/>
      <c r="X24" s="38"/>
      <c r="Y24" s="38"/>
      <c r="Z24" s="38"/>
      <c r="AA24" s="38"/>
    </row>
    <row r="25" spans="2:27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2:27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2:27">
      <c r="B27" s="8"/>
      <c r="C27" s="8"/>
      <c r="D27" s="8"/>
      <c r="E27" s="8"/>
      <c r="F27" s="8"/>
      <c r="G27" s="66" t="s">
        <v>31</v>
      </c>
      <c r="H27" s="66"/>
      <c r="I27" s="66"/>
      <c r="J27" s="66"/>
      <c r="K27" s="66"/>
      <c r="L27" s="66"/>
      <c r="M27" s="66"/>
      <c r="N27" s="66"/>
      <c r="O27" s="66"/>
      <c r="P27" s="66"/>
      <c r="Q27" s="8"/>
      <c r="R27" s="8"/>
      <c r="S27" s="8"/>
      <c r="T27" s="8"/>
      <c r="U27" s="8"/>
    </row>
    <row r="28" spans="2:27" ht="52.5" customHeight="1">
      <c r="B28" s="8"/>
      <c r="C28" s="6" t="s">
        <v>7</v>
      </c>
      <c r="D28" s="59" t="s">
        <v>13</v>
      </c>
      <c r="E28" s="59"/>
      <c r="F28" s="59"/>
      <c r="G28" s="59"/>
      <c r="H28" s="59" t="s">
        <v>34</v>
      </c>
      <c r="I28" s="59"/>
      <c r="J28" s="59"/>
      <c r="K28" s="59"/>
      <c r="L28" s="59" t="s">
        <v>21</v>
      </c>
      <c r="M28" s="59"/>
      <c r="N28" s="59"/>
      <c r="O28" s="59"/>
      <c r="P28" s="59" t="s">
        <v>22</v>
      </c>
      <c r="Q28" s="59"/>
      <c r="R28" s="59"/>
      <c r="S28" s="59"/>
      <c r="T28" s="59" t="s">
        <v>23</v>
      </c>
      <c r="U28" s="59"/>
      <c r="V28" s="59"/>
      <c r="W28" s="59"/>
      <c r="X28" s="59" t="s">
        <v>17</v>
      </c>
      <c r="Y28" s="59"/>
      <c r="Z28" s="59"/>
      <c r="AA28" s="59"/>
    </row>
    <row r="29" spans="2:27" ht="67.5">
      <c r="B29" s="8"/>
      <c r="C29" s="6"/>
      <c r="D29" s="31" t="s">
        <v>28</v>
      </c>
      <c r="E29" s="31" t="s">
        <v>29</v>
      </c>
      <c r="F29" s="31" t="s">
        <v>32</v>
      </c>
      <c r="G29" s="31" t="s">
        <v>33</v>
      </c>
      <c r="H29" s="31" t="s">
        <v>28</v>
      </c>
      <c r="I29" s="31" t="s">
        <v>29</v>
      </c>
      <c r="J29" s="31" t="s">
        <v>32</v>
      </c>
      <c r="K29" s="31" t="s">
        <v>33</v>
      </c>
      <c r="L29" s="31" t="s">
        <v>28</v>
      </c>
      <c r="M29" s="31" t="s">
        <v>29</v>
      </c>
      <c r="N29" s="31" t="s">
        <v>32</v>
      </c>
      <c r="O29" s="31" t="s">
        <v>33</v>
      </c>
      <c r="P29" s="31" t="s">
        <v>28</v>
      </c>
      <c r="Q29" s="31" t="s">
        <v>29</v>
      </c>
      <c r="R29" s="31" t="s">
        <v>32</v>
      </c>
      <c r="S29" s="31" t="s">
        <v>33</v>
      </c>
      <c r="T29" s="31" t="s">
        <v>28</v>
      </c>
      <c r="U29" s="31" t="s">
        <v>29</v>
      </c>
      <c r="V29" s="31" t="s">
        <v>32</v>
      </c>
      <c r="W29" s="31" t="s">
        <v>33</v>
      </c>
      <c r="X29" s="31" t="s">
        <v>28</v>
      </c>
      <c r="Y29" s="31" t="s">
        <v>29</v>
      </c>
      <c r="Z29" s="31" t="s">
        <v>32</v>
      </c>
      <c r="AA29" s="31" t="s">
        <v>33</v>
      </c>
    </row>
    <row r="30" spans="2:27">
      <c r="B30" s="8"/>
      <c r="C30" s="8">
        <v>-6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40"/>
      <c r="O30" s="40"/>
      <c r="P30" s="38">
        <v>0.83787034000218652</v>
      </c>
      <c r="Q30" s="38">
        <v>1.2930656318542264</v>
      </c>
      <c r="R30" s="29">
        <v>2.5285384361596832</v>
      </c>
      <c r="S30" s="29"/>
      <c r="T30" s="29"/>
      <c r="U30" s="29"/>
      <c r="V30" s="38"/>
      <c r="W30" s="38"/>
      <c r="X30" s="38"/>
      <c r="Y30" s="38"/>
      <c r="Z30" s="38"/>
      <c r="AA30" s="38"/>
    </row>
    <row r="31" spans="2:27">
      <c r="B31" s="8"/>
      <c r="C31" s="8">
        <f>C30+2</f>
        <v>-4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40"/>
      <c r="O31" s="40"/>
      <c r="P31" s="38">
        <v>0.82359192348565358</v>
      </c>
      <c r="Q31" s="38">
        <v>1.357570545894643</v>
      </c>
      <c r="R31" s="29">
        <v>2.1258291357039547</v>
      </c>
      <c r="S31" s="29"/>
      <c r="T31" s="29"/>
      <c r="U31" s="29"/>
      <c r="V31" s="38"/>
      <c r="W31" s="38"/>
      <c r="X31" s="38"/>
      <c r="Y31" s="38"/>
      <c r="Z31" s="38"/>
      <c r="AA31" s="38"/>
    </row>
    <row r="32" spans="2:27">
      <c r="B32" s="8"/>
      <c r="C32" s="8">
        <f t="shared" ref="C32:C48" si="1">C31+2</f>
        <v>-2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40"/>
      <c r="O32" s="40"/>
      <c r="P32" s="38">
        <v>0.77236217860902412</v>
      </c>
      <c r="Q32" s="38">
        <v>1.5582288424053763</v>
      </c>
      <c r="R32" s="29">
        <v>1.8187096774193547</v>
      </c>
      <c r="S32" s="29"/>
      <c r="T32" s="29"/>
      <c r="U32" s="29"/>
      <c r="V32" s="38"/>
      <c r="W32" s="38"/>
      <c r="X32" s="38"/>
      <c r="Y32" s="38"/>
      <c r="Z32" s="38"/>
      <c r="AA32" s="38"/>
    </row>
    <row r="33" spans="2:27">
      <c r="B33" s="8"/>
      <c r="C33" s="8">
        <f t="shared" si="1"/>
        <v>0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40"/>
      <c r="O33" s="40"/>
      <c r="P33" s="38">
        <v>0.7301029705578852</v>
      </c>
      <c r="Q33" s="38">
        <v>1.9734725972523073</v>
      </c>
      <c r="R33" s="29">
        <v>1.6988862777153366</v>
      </c>
      <c r="S33" s="29"/>
      <c r="T33" s="29"/>
      <c r="U33" s="29"/>
      <c r="V33" s="38"/>
      <c r="W33" s="38"/>
      <c r="X33" s="38"/>
      <c r="Y33" s="38"/>
      <c r="Z33" s="38"/>
      <c r="AA33" s="38"/>
    </row>
    <row r="34" spans="2:27">
      <c r="B34" s="8"/>
      <c r="C34" s="8">
        <f t="shared" si="1"/>
        <v>2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40"/>
      <c r="O34" s="40"/>
      <c r="P34" s="38">
        <v>0.73446879798966913</v>
      </c>
      <c r="Q34" s="38">
        <v>3.0547249237915519</v>
      </c>
      <c r="R34" s="29">
        <v>1.6895686557877201</v>
      </c>
      <c r="S34" s="29"/>
      <c r="T34" s="29"/>
      <c r="U34" s="29"/>
      <c r="V34" s="38"/>
      <c r="W34" s="38"/>
      <c r="X34" s="38"/>
      <c r="Y34" s="38"/>
      <c r="Z34" s="38"/>
      <c r="AA34" s="38"/>
    </row>
    <row r="35" spans="2:27" ht="15">
      <c r="B35" s="8"/>
      <c r="C35" s="8">
        <f t="shared" si="1"/>
        <v>4</v>
      </c>
      <c r="D35" s="38"/>
      <c r="E35" s="48"/>
      <c r="F35" s="38"/>
      <c r="G35" s="38"/>
      <c r="H35" s="38"/>
      <c r="I35" s="38"/>
      <c r="J35" s="38"/>
      <c r="K35" s="38"/>
      <c r="L35" s="38"/>
      <c r="M35" s="38"/>
      <c r="N35" s="40"/>
      <c r="O35" s="40"/>
      <c r="P35" s="38">
        <v>0.77658271126559919</v>
      </c>
      <c r="Q35" s="38">
        <v>5.5273003802281373</v>
      </c>
      <c r="R35" s="29">
        <v>1.8606389514642636</v>
      </c>
      <c r="S35" s="29">
        <v>500.11926605504584</v>
      </c>
      <c r="T35" s="29"/>
      <c r="U35" s="29"/>
      <c r="V35" s="38"/>
      <c r="W35" s="38"/>
      <c r="X35" s="38"/>
      <c r="Y35" s="38"/>
      <c r="Z35" s="38"/>
      <c r="AA35" s="38"/>
    </row>
    <row r="36" spans="2:27" ht="15">
      <c r="B36" s="8"/>
      <c r="C36" s="8">
        <f t="shared" si="1"/>
        <v>6</v>
      </c>
      <c r="D36" s="38"/>
      <c r="E36" s="47"/>
      <c r="F36" s="38"/>
      <c r="G36" s="38"/>
      <c r="H36" s="38"/>
      <c r="I36" s="38"/>
      <c r="J36" s="38"/>
      <c r="K36" s="38"/>
      <c r="L36" s="38"/>
      <c r="M36" s="38"/>
      <c r="N36" s="40"/>
      <c r="O36" s="40"/>
      <c r="P36" s="38">
        <v>0.82829837110055904</v>
      </c>
      <c r="Q36" s="38">
        <v>8.743353848106084</v>
      </c>
      <c r="R36" s="29">
        <v>2.1039421051024458</v>
      </c>
      <c r="S36" s="29">
        <v>168.05365853658537</v>
      </c>
      <c r="T36" s="29"/>
      <c r="U36" s="29"/>
      <c r="V36" s="38"/>
      <c r="W36" s="38"/>
      <c r="X36" s="38"/>
      <c r="Y36" s="38"/>
      <c r="Z36" s="38"/>
      <c r="AA36" s="38"/>
    </row>
    <row r="37" spans="2:27" ht="15">
      <c r="B37" s="8"/>
      <c r="C37" s="8">
        <f t="shared" si="1"/>
        <v>8</v>
      </c>
      <c r="D37" s="38"/>
      <c r="E37" s="49"/>
      <c r="F37" s="38"/>
      <c r="G37" s="38"/>
      <c r="H37" s="38"/>
      <c r="I37" s="38"/>
      <c r="J37" s="38"/>
      <c r="K37" s="38"/>
      <c r="L37" s="38"/>
      <c r="M37" s="38"/>
      <c r="N37" s="40"/>
      <c r="O37" s="40"/>
      <c r="P37" s="38">
        <v>0.89006684395888735</v>
      </c>
      <c r="Q37" s="38">
        <v>10.87293822514895</v>
      </c>
      <c r="R37" s="29">
        <v>2.5209608701342132</v>
      </c>
      <c r="S37" s="29">
        <v>40.525712949976622</v>
      </c>
      <c r="T37" s="29"/>
      <c r="U37" s="29"/>
      <c r="V37" s="38"/>
      <c r="W37" s="38"/>
      <c r="X37" s="38"/>
      <c r="Y37" s="38"/>
      <c r="Z37" s="38"/>
      <c r="AA37" s="38"/>
    </row>
    <row r="38" spans="2:27" ht="15">
      <c r="B38" s="8"/>
      <c r="C38" s="8">
        <f t="shared" si="1"/>
        <v>10</v>
      </c>
      <c r="D38" s="38"/>
      <c r="E38" s="47"/>
      <c r="F38" s="38"/>
      <c r="G38" s="38"/>
      <c r="H38" s="38"/>
      <c r="I38" s="38"/>
      <c r="J38" s="38"/>
      <c r="K38" s="38"/>
      <c r="L38" s="38"/>
      <c r="M38" s="38"/>
      <c r="N38" s="40"/>
      <c r="O38" s="40"/>
      <c r="P38" s="38">
        <v>0.93933814492883161</v>
      </c>
      <c r="Q38" s="38">
        <v>7.1537335783813223</v>
      </c>
      <c r="R38" s="29">
        <v>2.9876622176737313</v>
      </c>
      <c r="S38" s="29">
        <v>22.437126387702822</v>
      </c>
      <c r="T38" s="29"/>
      <c r="U38" s="29"/>
      <c r="V38" s="38"/>
      <c r="W38" s="38"/>
      <c r="X38" s="38"/>
      <c r="Y38" s="38"/>
      <c r="Z38" s="38"/>
      <c r="AA38" s="38"/>
    </row>
    <row r="39" spans="2:27" ht="15">
      <c r="B39" s="8"/>
      <c r="C39" s="8">
        <f t="shared" si="1"/>
        <v>12</v>
      </c>
      <c r="D39" s="38"/>
      <c r="E39" s="47"/>
      <c r="F39" s="38"/>
      <c r="G39" s="38"/>
      <c r="H39" s="38"/>
      <c r="I39" s="38"/>
      <c r="J39" s="38"/>
      <c r="K39" s="38"/>
      <c r="L39" s="38"/>
      <c r="M39" s="38"/>
      <c r="N39" s="40"/>
      <c r="O39" s="40"/>
      <c r="P39" s="38">
        <v>0.96929241602659866</v>
      </c>
      <c r="Q39" s="38">
        <v>4.5246714740656691</v>
      </c>
      <c r="R39" s="29">
        <v>3.5285746909879823</v>
      </c>
      <c r="S39" s="29">
        <v>12.113827910623286</v>
      </c>
      <c r="T39" s="29"/>
      <c r="U39" s="29"/>
      <c r="V39" s="38"/>
      <c r="W39" s="38"/>
      <c r="X39" s="38"/>
      <c r="Y39" s="38"/>
      <c r="Z39" s="38"/>
      <c r="AA39" s="38"/>
    </row>
    <row r="40" spans="2:27" ht="15">
      <c r="B40" s="8"/>
      <c r="C40" s="8">
        <f t="shared" si="1"/>
        <v>14</v>
      </c>
      <c r="D40" s="38"/>
      <c r="E40" s="47"/>
      <c r="F40" s="38"/>
      <c r="G40" s="38"/>
      <c r="H40" s="38"/>
      <c r="I40" s="38"/>
      <c r="J40" s="38"/>
      <c r="K40" s="38"/>
      <c r="L40" s="38"/>
      <c r="M40" s="38"/>
      <c r="N40" s="40"/>
      <c r="O40" s="40"/>
      <c r="P40" s="38">
        <v>0.98741365755040156</v>
      </c>
      <c r="Q40" s="38">
        <v>3.68952131147541</v>
      </c>
      <c r="R40" s="29">
        <v>4.0812104682875878</v>
      </c>
      <c r="S40" s="29">
        <v>8.0924519617995632</v>
      </c>
      <c r="T40" s="29"/>
      <c r="U40" s="29"/>
      <c r="V40" s="38"/>
      <c r="W40" s="38"/>
      <c r="X40" s="38"/>
      <c r="Y40" s="38"/>
      <c r="Z40" s="38"/>
      <c r="AA40" s="38"/>
    </row>
    <row r="41" spans="2:27" ht="15">
      <c r="B41" s="8"/>
      <c r="C41" s="8">
        <f t="shared" si="1"/>
        <v>16</v>
      </c>
      <c r="D41" s="38"/>
      <c r="E41" s="47"/>
      <c r="F41" s="38"/>
      <c r="G41" s="38"/>
      <c r="H41" s="38"/>
      <c r="I41" s="38"/>
      <c r="J41" s="38"/>
      <c r="K41" s="38"/>
      <c r="L41" s="38"/>
      <c r="M41" s="38"/>
      <c r="N41" s="40"/>
      <c r="O41" s="40"/>
      <c r="P41" s="38">
        <v>0.98700928180158243</v>
      </c>
      <c r="Q41" s="38">
        <v>3.1712653160998565</v>
      </c>
      <c r="R41" s="29">
        <v>4.6470649691795645</v>
      </c>
      <c r="S41" s="29">
        <v>6.3823794686782547</v>
      </c>
      <c r="T41" s="29"/>
      <c r="U41" s="29"/>
      <c r="V41" s="38"/>
      <c r="W41" s="38"/>
      <c r="X41" s="38"/>
      <c r="Y41" s="38"/>
      <c r="Z41" s="38"/>
      <c r="AA41" s="38"/>
    </row>
    <row r="42" spans="2:27" ht="15">
      <c r="B42" s="8"/>
      <c r="C42" s="8">
        <f t="shared" si="1"/>
        <v>18</v>
      </c>
      <c r="D42" s="38"/>
      <c r="E42" s="47"/>
      <c r="F42" s="38"/>
      <c r="G42" s="38"/>
      <c r="H42" s="38"/>
      <c r="I42" s="38"/>
      <c r="J42" s="38"/>
      <c r="K42" s="38"/>
      <c r="L42" s="38"/>
      <c r="M42" s="38"/>
      <c r="N42" s="40"/>
      <c r="O42" s="40"/>
      <c r="P42" s="38">
        <v>0.97745324856205451</v>
      </c>
      <c r="Q42" s="38">
        <v>2.6863663663663662</v>
      </c>
      <c r="R42" s="29">
        <v>5.0033558548480919</v>
      </c>
      <c r="S42" s="29">
        <v>5.4223644651343221</v>
      </c>
      <c r="T42" s="29"/>
      <c r="U42" s="29"/>
      <c r="V42" s="38"/>
      <c r="W42" s="38"/>
      <c r="X42" s="38"/>
      <c r="Y42" s="38"/>
      <c r="Z42" s="38"/>
      <c r="AA42" s="38"/>
    </row>
    <row r="43" spans="2:27" ht="15">
      <c r="B43" s="8"/>
      <c r="C43" s="8">
        <f t="shared" si="1"/>
        <v>20</v>
      </c>
      <c r="D43" s="38"/>
      <c r="E43" s="47"/>
      <c r="F43" s="38"/>
      <c r="G43" s="38"/>
      <c r="H43" s="38"/>
      <c r="I43" s="38"/>
      <c r="J43" s="38"/>
      <c r="K43" s="38"/>
      <c r="L43" s="38"/>
      <c r="M43" s="38"/>
      <c r="N43" s="40"/>
      <c r="O43" s="40"/>
      <c r="P43" s="38">
        <v>0.98122816992933148</v>
      </c>
      <c r="Q43" s="38">
        <v>2.207301697516765</v>
      </c>
      <c r="R43" s="29">
        <v>5.4848801307664363</v>
      </c>
      <c r="S43" s="29">
        <v>4.947264238519085</v>
      </c>
      <c r="T43" s="29"/>
      <c r="U43" s="29"/>
      <c r="V43" s="38"/>
      <c r="W43" s="38"/>
      <c r="X43" s="38"/>
      <c r="Y43" s="38"/>
      <c r="Z43" s="38"/>
      <c r="AA43" s="38"/>
    </row>
    <row r="44" spans="2:27" s="8" customFormat="1" ht="15">
      <c r="C44" s="8">
        <f t="shared" si="1"/>
        <v>22</v>
      </c>
      <c r="D44" s="38"/>
      <c r="E44" s="47"/>
      <c r="F44" s="38"/>
      <c r="G44" s="38"/>
      <c r="H44" s="38"/>
      <c r="I44" s="38"/>
      <c r="J44" s="38"/>
      <c r="K44" s="38"/>
      <c r="L44" s="38"/>
      <c r="M44" s="38"/>
      <c r="N44" s="40"/>
      <c r="O44" s="40"/>
      <c r="P44" s="38">
        <v>0.97766121032378484</v>
      </c>
      <c r="Q44" s="38">
        <v>1.9234547461368654</v>
      </c>
      <c r="R44" s="29">
        <v>5.3622999888105625</v>
      </c>
      <c r="S44" s="29">
        <v>4.63190769602513</v>
      </c>
      <c r="T44" s="29"/>
      <c r="U44" s="29"/>
      <c r="V44" s="38"/>
      <c r="W44" s="38"/>
      <c r="X44" s="38"/>
      <c r="Y44" s="38"/>
      <c r="Z44" s="38"/>
      <c r="AA44" s="38"/>
    </row>
    <row r="45" spans="2:27" s="8" customFormat="1" ht="15">
      <c r="C45" s="8">
        <f t="shared" si="1"/>
        <v>24</v>
      </c>
      <c r="D45" s="38"/>
      <c r="E45" s="47"/>
      <c r="F45" s="38"/>
      <c r="G45" s="38"/>
      <c r="H45" s="38"/>
      <c r="I45" s="38"/>
      <c r="J45" s="38"/>
      <c r="K45" s="38"/>
      <c r="L45" s="38"/>
      <c r="M45" s="38"/>
      <c r="N45" s="40"/>
      <c r="O45" s="40"/>
      <c r="P45" s="38">
        <v>0.97746751180832592</v>
      </c>
      <c r="Q45" s="38">
        <v>1.6598014403676968</v>
      </c>
      <c r="R45" s="29">
        <v>4.7555902174171889</v>
      </c>
      <c r="S45" s="29">
        <v>4.5234039661596652</v>
      </c>
      <c r="T45" s="29"/>
      <c r="U45" s="29"/>
      <c r="V45" s="38"/>
      <c r="W45" s="38"/>
      <c r="X45" s="38"/>
      <c r="Y45" s="38"/>
      <c r="Z45" s="38"/>
      <c r="AA45" s="38"/>
    </row>
    <row r="46" spans="2:27" ht="15">
      <c r="B46" s="8"/>
      <c r="C46" s="8">
        <f t="shared" si="1"/>
        <v>26</v>
      </c>
      <c r="D46" s="38"/>
      <c r="E46" s="47"/>
      <c r="F46" s="38"/>
      <c r="G46" s="38"/>
      <c r="H46" s="38"/>
      <c r="I46" s="38"/>
      <c r="J46" s="38"/>
      <c r="K46" s="38"/>
      <c r="L46" s="38"/>
      <c r="M46" s="38"/>
      <c r="N46" s="40"/>
      <c r="O46" s="40"/>
      <c r="P46" s="38">
        <v>0.96794266374301374</v>
      </c>
      <c r="Q46" s="38">
        <v>1.4896982702373531</v>
      </c>
      <c r="R46" s="29">
        <v>3.7914994510715641</v>
      </c>
      <c r="S46" s="29">
        <v>4.6108761261513953</v>
      </c>
      <c r="T46" s="29"/>
      <c r="U46" s="29"/>
      <c r="V46" s="38"/>
      <c r="W46" s="38"/>
      <c r="X46" s="38"/>
      <c r="Y46" s="38"/>
      <c r="Z46" s="38"/>
      <c r="AA46" s="38"/>
    </row>
    <row r="47" spans="2:27" ht="15">
      <c r="B47" s="8"/>
      <c r="C47" s="8">
        <f t="shared" si="1"/>
        <v>28</v>
      </c>
      <c r="D47" s="38"/>
      <c r="E47" s="47"/>
      <c r="F47" s="38"/>
      <c r="G47" s="38"/>
      <c r="H47" s="38"/>
      <c r="I47" s="38"/>
      <c r="J47" s="38"/>
      <c r="K47" s="38"/>
      <c r="L47" s="38"/>
      <c r="M47" s="38"/>
      <c r="N47" s="40"/>
      <c r="O47" s="40"/>
      <c r="P47" s="38">
        <v>0.95050416041342534</v>
      </c>
      <c r="Q47" s="38">
        <v>1.3798094540124588</v>
      </c>
      <c r="R47" s="29">
        <v>3.0875797602719302</v>
      </c>
      <c r="S47" s="29">
        <v>4.8168412973450705</v>
      </c>
      <c r="T47" s="29"/>
      <c r="U47" s="29"/>
      <c r="V47" s="38"/>
      <c r="W47" s="38"/>
      <c r="X47" s="38"/>
      <c r="Y47" s="38"/>
      <c r="Z47" s="38"/>
      <c r="AA47" s="38"/>
    </row>
    <row r="48" spans="2:27" ht="15">
      <c r="B48" s="8"/>
      <c r="C48" s="8">
        <f t="shared" si="1"/>
        <v>30</v>
      </c>
      <c r="D48" s="38"/>
      <c r="E48" s="47"/>
      <c r="F48" s="38"/>
      <c r="G48" s="38"/>
      <c r="H48" s="38"/>
      <c r="I48" s="38"/>
      <c r="J48" s="38"/>
      <c r="K48" s="38"/>
      <c r="L48" s="38"/>
      <c r="M48" s="38"/>
      <c r="N48" s="40"/>
      <c r="O48" s="40"/>
      <c r="P48" s="38">
        <v>0.94382555480864128</v>
      </c>
      <c r="Q48" s="38">
        <v>1.2645550936803422</v>
      </c>
      <c r="R48" s="29">
        <v>2.6315238513132329</v>
      </c>
      <c r="S48" s="29">
        <v>5.3074958595142672</v>
      </c>
      <c r="T48" s="29"/>
      <c r="U48" s="29"/>
      <c r="V48" s="38"/>
      <c r="W48" s="38"/>
      <c r="X48" s="38"/>
      <c r="Y48" s="38"/>
      <c r="Z48" s="38"/>
      <c r="AA48" s="38"/>
    </row>
  </sheetData>
  <mergeCells count="14">
    <mergeCell ref="H2:O2"/>
    <mergeCell ref="X28:AA28"/>
    <mergeCell ref="X4:AA4"/>
    <mergeCell ref="D28:G28"/>
    <mergeCell ref="H28:K28"/>
    <mergeCell ref="L28:O28"/>
    <mergeCell ref="D4:G4"/>
    <mergeCell ref="H4:K4"/>
    <mergeCell ref="L4:O4"/>
    <mergeCell ref="P4:S4"/>
    <mergeCell ref="T4:W4"/>
    <mergeCell ref="P28:S28"/>
    <mergeCell ref="T28:W28"/>
    <mergeCell ref="G27:P2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5NUHHDQN7SK2-1476151046-35236</_dlc_DocId>
    <_dlc_DocIdUrl xmlns="f166a696-7b5b-4ccd-9f0c-ffde0cceec81">
      <Url>https://ericsson.sharepoint.com/sites/star/_layouts/15/DocIdRedir.aspx?ID=5NUHHDQN7SK2-1476151046-35236</Url>
      <Description>5NUHHDQN7SK2-1476151046-35236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11111111-1111-1111-1111-111111111111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3439C-328A-404C-960A-68260EA689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9DD340B-6286-45A6-83EB-E8F832E9C025}">
  <ds:schemaRefs>
    <ds:schemaRef ds:uri="http://schemas.microsoft.com/office/2006/documentManagement/types"/>
    <ds:schemaRef ds:uri="611109f9-ed58-4498-a270-1fb2086a5321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f166a696-7b5b-4ccd-9f0c-ffde0cceec81"/>
    <ds:schemaRef ds:uri="d8762117-8292-4133-b1c7-eab5c6487cfd"/>
  </ds:schemaRefs>
</ds:datastoreItem>
</file>

<file path=customXml/itemProps5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Cover page</vt:lpstr>
      <vt:lpstr>Static CQI 2x2</vt:lpstr>
      <vt:lpstr>Static CQI 2x4</vt:lpstr>
      <vt:lpstr>WB Fading CQI 2x2</vt:lpstr>
      <vt:lpstr>WB Fading CQI 2x4</vt:lpstr>
      <vt:lpstr>Frequency selective CQI 2x2</vt:lpstr>
      <vt:lpstr>Frequency selective CQI 2x4</vt:lpstr>
      <vt:lpstr>WB PMI 4x2</vt:lpstr>
      <vt:lpstr>WB PMI 4x4</vt:lpstr>
      <vt:lpstr>WB PMI 8x2</vt:lpstr>
      <vt:lpstr>WB PMI 8x4</vt:lpstr>
      <vt:lpstr>RI 2x2</vt:lpstr>
      <vt:lpstr>RI 2X4</vt:lpstr>
      <vt:lpstr>RI 4x4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Windows User</cp:lastModifiedBy>
  <dcterms:created xsi:type="dcterms:W3CDTF">2007-12-10T15:13:50Z</dcterms:created>
  <dcterms:modified xsi:type="dcterms:W3CDTF">2018-11-15T01:04:54Z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66f61caf-211a-445d-8e0a-2d78beda4aa6</vt:lpwstr>
  </property>
  <property fmtid="{D5CDD505-2E9C-101B-9397-08002B2CF9AE}" pid="9" name="TaxKeyword">
    <vt:lpwstr/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583ac8c4-5938-4f25-9b22-835d46d6740b</vt:lpwstr>
  </property>
  <property fmtid="{D5CDD505-2E9C-101B-9397-08002B2CF9AE}" pid="19" name="CTP_TimeStamp">
    <vt:lpwstr>2018-11-14 20:31:24Z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